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5" yWindow="3300" windowWidth="18195" windowHeight="814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37" i="1"/>
  <c r="I44"/>
  <c r="J44" s="1"/>
  <c r="I133"/>
  <c r="J133" s="1"/>
  <c r="J77"/>
  <c r="J75"/>
  <c r="I75"/>
  <c r="I168" l="1"/>
  <c r="I236" l="1"/>
  <c r="I155"/>
  <c r="I142"/>
  <c r="I9"/>
  <c r="I231"/>
  <c r="I193"/>
  <c r="I28"/>
  <c r="I23"/>
  <c r="I61"/>
  <c r="I227"/>
  <c r="I157"/>
  <c r="I139"/>
  <c r="I196"/>
  <c r="J196" s="1"/>
  <c r="I117"/>
  <c r="I173"/>
  <c r="I170"/>
  <c r="I32"/>
  <c r="I228" l="1"/>
  <c r="I135"/>
  <c r="I57"/>
  <c r="I55" l="1"/>
  <c r="I56"/>
  <c r="I54"/>
  <c r="I53"/>
  <c r="I52"/>
  <c r="I72"/>
  <c r="I48"/>
  <c r="I188"/>
  <c r="I234"/>
  <c r="J234" s="1"/>
  <c r="I40"/>
  <c r="I190"/>
  <c r="I185"/>
  <c r="J185" s="1"/>
  <c r="I39"/>
  <c r="I74"/>
  <c r="I73"/>
  <c r="J73" s="1"/>
  <c r="I146"/>
  <c r="I145"/>
  <c r="I207"/>
  <c r="I206"/>
  <c r="I13"/>
  <c r="I12"/>
  <c r="I63"/>
  <c r="I62"/>
  <c r="I71"/>
  <c r="I70"/>
  <c r="I81"/>
  <c r="I80"/>
  <c r="I215"/>
  <c r="I214"/>
  <c r="I60"/>
  <c r="I213"/>
  <c r="I240"/>
  <c r="I233"/>
  <c r="I205"/>
  <c r="I199"/>
  <c r="I184"/>
  <c r="I160"/>
  <c r="I96"/>
  <c r="I69"/>
  <c r="I46"/>
  <c r="I31"/>
  <c r="J31" s="1"/>
  <c r="I16"/>
  <c r="I17"/>
  <c r="I119"/>
  <c r="I198"/>
  <c r="I18"/>
  <c r="J60" l="1"/>
  <c r="J39"/>
  <c r="J55"/>
  <c r="I153"/>
  <c r="I245"/>
  <c r="I225"/>
  <c r="I178"/>
  <c r="I83"/>
  <c r="I203"/>
  <c r="I141"/>
  <c r="J141" s="1"/>
  <c r="I20"/>
  <c r="I131"/>
  <c r="I186"/>
  <c r="I180"/>
  <c r="I152"/>
  <c r="I212"/>
  <c r="I210"/>
  <c r="I118"/>
  <c r="I79"/>
  <c r="I37"/>
  <c r="I59"/>
  <c r="I120"/>
  <c r="I195"/>
  <c r="I89"/>
  <c r="I165"/>
  <c r="I172"/>
  <c r="J172" s="1"/>
  <c r="I58"/>
  <c r="I194"/>
  <c r="I88"/>
  <c r="I164"/>
  <c r="I169"/>
  <c r="I90"/>
  <c r="I95"/>
  <c r="I93"/>
  <c r="I101"/>
  <c r="I99"/>
  <c r="I122"/>
  <c r="I171"/>
  <c r="I166"/>
  <c r="J58" l="1"/>
  <c r="I91"/>
  <c r="I128" l="1"/>
  <c r="I127"/>
  <c r="I126"/>
  <c r="I125"/>
  <c r="I92"/>
  <c r="I94"/>
  <c r="I97"/>
  <c r="I98"/>
  <c r="I100"/>
  <c r="I221"/>
  <c r="I220"/>
  <c r="I219"/>
  <c r="I218"/>
  <c r="I107"/>
  <c r="I106"/>
  <c r="I105"/>
  <c r="I104"/>
  <c r="I110"/>
  <c r="I109"/>
  <c r="I112"/>
  <c r="I111"/>
  <c r="I241"/>
  <c r="J241" s="1"/>
  <c r="J125" l="1"/>
  <c r="J91"/>
  <c r="J97"/>
  <c r="I121"/>
  <c r="I123"/>
  <c r="I24"/>
  <c r="J119" l="1"/>
  <c r="I244"/>
  <c r="I242"/>
  <c r="J242" s="1"/>
  <c r="I239"/>
  <c r="I243"/>
  <c r="I238"/>
  <c r="J238" s="1"/>
  <c r="I235"/>
  <c r="J235" s="1"/>
  <c r="I232"/>
  <c r="I226"/>
  <c r="J226" s="1"/>
  <c r="I224"/>
  <c r="J224" s="1"/>
  <c r="I223"/>
  <c r="I217"/>
  <c r="J217" s="1"/>
  <c r="I216"/>
  <c r="J213" s="1"/>
  <c r="I211"/>
  <c r="J211" s="1"/>
  <c r="I246"/>
  <c r="J246" s="1"/>
  <c r="I209"/>
  <c r="J209" s="1"/>
  <c r="I208"/>
  <c r="J208" s="1"/>
  <c r="I204"/>
  <c r="J204" s="1"/>
  <c r="I201"/>
  <c r="I197"/>
  <c r="J197" s="1"/>
  <c r="I192"/>
  <c r="I189"/>
  <c r="J188" s="1"/>
  <c r="I179"/>
  <c r="I175"/>
  <c r="I163"/>
  <c r="I159"/>
  <c r="I156"/>
  <c r="I151"/>
  <c r="I148"/>
  <c r="I144"/>
  <c r="I140"/>
  <c r="I136"/>
  <c r="J135" s="1"/>
  <c r="I134"/>
  <c r="J134" s="1"/>
  <c r="I132"/>
  <c r="I129"/>
  <c r="J129" s="1"/>
  <c r="I116"/>
  <c r="I114"/>
  <c r="J114" s="1"/>
  <c r="I113"/>
  <c r="J113" s="1"/>
  <c r="I108"/>
  <c r="J108" s="1"/>
  <c r="I102"/>
  <c r="I87"/>
  <c r="I84"/>
  <c r="I78"/>
  <c r="I76"/>
  <c r="I68"/>
  <c r="I65"/>
  <c r="I51"/>
  <c r="I47"/>
  <c r="J46" s="1"/>
  <c r="I45"/>
  <c r="J45" s="1"/>
  <c r="I43"/>
  <c r="I38"/>
  <c r="I35"/>
  <c r="J35" s="1"/>
  <c r="I34"/>
  <c r="I30"/>
  <c r="J243" l="1"/>
  <c r="J239"/>
  <c r="I86"/>
  <c r="I162"/>
  <c r="I50"/>
  <c r="I27" l="1"/>
  <c r="I21"/>
  <c r="J20" s="1"/>
  <c r="I183"/>
  <c r="I15"/>
  <c r="I11"/>
  <c r="I4"/>
  <c r="I187"/>
  <c r="J186" s="1"/>
  <c r="I7"/>
  <c r="I8"/>
  <c r="I19" l="1"/>
  <c r="J17" s="1"/>
  <c r="I143"/>
  <c r="J143" s="1"/>
  <c r="I182"/>
  <c r="I14"/>
  <c r="J14" s="1"/>
  <c r="I5" l="1"/>
  <c r="J4" s="1"/>
  <c r="I6"/>
  <c r="J6" s="1"/>
  <c r="I10"/>
  <c r="J10" s="1"/>
  <c r="I22"/>
  <c r="J22" s="1"/>
  <c r="I25"/>
  <c r="I26"/>
  <c r="I29"/>
  <c r="J29" s="1"/>
  <c r="I33"/>
  <c r="J33" s="1"/>
  <c r="I36"/>
  <c r="J36" s="1"/>
  <c r="I41"/>
  <c r="I42"/>
  <c r="I49"/>
  <c r="J49" s="1"/>
  <c r="I64"/>
  <c r="J64" s="1"/>
  <c r="I66"/>
  <c r="J66" s="1"/>
  <c r="I67"/>
  <c r="J67" s="1"/>
  <c r="I77"/>
  <c r="I82"/>
  <c r="J82" s="1"/>
  <c r="I85"/>
  <c r="J85" s="1"/>
  <c r="I103"/>
  <c r="J102" s="1"/>
  <c r="I115"/>
  <c r="J115" s="1"/>
  <c r="I124"/>
  <c r="J124" s="1"/>
  <c r="I130"/>
  <c r="J130" s="1"/>
  <c r="I137"/>
  <c r="I138"/>
  <c r="I147"/>
  <c r="I149"/>
  <c r="I150"/>
  <c r="J150" s="1"/>
  <c r="I154"/>
  <c r="J154" s="1"/>
  <c r="I158"/>
  <c r="J158" s="1"/>
  <c r="I161"/>
  <c r="J161" s="1"/>
  <c r="I167"/>
  <c r="J167" s="1"/>
  <c r="I174"/>
  <c r="J174" s="1"/>
  <c r="I176"/>
  <c r="J176" s="1"/>
  <c r="I177"/>
  <c r="I181"/>
  <c r="J181" s="1"/>
  <c r="I191"/>
  <c r="J191" s="1"/>
  <c r="I200"/>
  <c r="J200" s="1"/>
  <c r="I202"/>
  <c r="J202" s="1"/>
  <c r="I222"/>
  <c r="J222" s="1"/>
  <c r="I229"/>
  <c r="I230"/>
  <c r="J41" l="1"/>
  <c r="J229"/>
  <c r="J147"/>
  <c r="J137"/>
  <c r="J25"/>
  <c r="J177"/>
</calcChain>
</file>

<file path=xl/sharedStrings.xml><?xml version="1.0" encoding="utf-8"?>
<sst xmlns="http://schemas.openxmlformats.org/spreadsheetml/2006/main" count="836" uniqueCount="208">
  <si>
    <t>化学生物理工学院2012-2013-2教学工作量</t>
    <phoneticPr fontId="4" type="noConversion"/>
  </si>
  <si>
    <t>院系领导签字
单位（盖章）           2013年5月25日</t>
    <phoneticPr fontId="4" type="noConversion"/>
  </si>
  <si>
    <t>教研室主任签字
年  月  日</t>
    <phoneticPr fontId="4" type="noConversion"/>
  </si>
  <si>
    <t>核算小组成员：刘振波  李文佐</t>
    <phoneticPr fontId="4" type="noConversion"/>
  </si>
  <si>
    <t>序号</t>
    <phoneticPr fontId="4" type="noConversion"/>
  </si>
  <si>
    <t>任课教师</t>
    <phoneticPr fontId="4" type="noConversion"/>
  </si>
  <si>
    <t>课程名</t>
    <phoneticPr fontId="4" type="noConversion"/>
  </si>
  <si>
    <t>考试类型</t>
    <phoneticPr fontId="4" type="noConversion"/>
  </si>
  <si>
    <t>学分</t>
    <phoneticPr fontId="4" type="noConversion"/>
  </si>
  <si>
    <t>总学时</t>
    <phoneticPr fontId="4" type="noConversion"/>
  </si>
  <si>
    <t>上课班级</t>
    <phoneticPr fontId="4" type="noConversion"/>
  </si>
  <si>
    <t>人数</t>
    <phoneticPr fontId="4" type="noConversion"/>
  </si>
  <si>
    <t>工作量</t>
    <phoneticPr fontId="4" type="noConversion"/>
  </si>
  <si>
    <t>总工作量</t>
    <phoneticPr fontId="4" type="noConversion"/>
  </si>
  <si>
    <t>备注</t>
    <phoneticPr fontId="4" type="noConversion"/>
  </si>
  <si>
    <t>考查</t>
  </si>
  <si>
    <t>32</t>
  </si>
  <si>
    <t>土113-1,土113-2</t>
  </si>
  <si>
    <t>水分析化学实验</t>
    <phoneticPr fontId="4" type="noConversion"/>
  </si>
  <si>
    <t>邬旭然*</t>
  </si>
  <si>
    <t>分析化学</t>
  </si>
  <si>
    <t>考试</t>
  </si>
  <si>
    <t>48</t>
  </si>
  <si>
    <t>应121-1,应121-2,应121-3,应121-4</t>
  </si>
  <si>
    <t>王美兰*</t>
  </si>
  <si>
    <t>生121-1,生121-2,生122-1,生122-2,生122-3</t>
  </si>
  <si>
    <t>李竹云*</t>
  </si>
  <si>
    <t>化121-1,化121-2,化121-3,化121-4</t>
  </si>
  <si>
    <t>王丽*</t>
  </si>
  <si>
    <t>食121-1,食121-2,食122-1,食122-2</t>
  </si>
  <si>
    <t>生123-1,生123-2</t>
  </si>
  <si>
    <t>刘永明*</t>
  </si>
  <si>
    <t>仪器分析</t>
  </si>
  <si>
    <t>食111-1,食111-2</t>
  </si>
  <si>
    <t>栾锋*</t>
  </si>
  <si>
    <t>化111-1,化111-2,化111-3,化111-4</t>
  </si>
  <si>
    <t>李兴存*</t>
  </si>
  <si>
    <t>化工原理</t>
  </si>
  <si>
    <t>丁永涛*</t>
  </si>
  <si>
    <t>高分子化学</t>
  </si>
  <si>
    <t>有机化学</t>
  </si>
  <si>
    <t>土123-1,土123-2</t>
  </si>
  <si>
    <t>王仁田*</t>
  </si>
  <si>
    <t>有机化学(1)</t>
  </si>
  <si>
    <t>李家柱*</t>
  </si>
  <si>
    <t>海121-1,海121-2,海125-1,海125-2</t>
  </si>
  <si>
    <t>李桂芝*</t>
  </si>
  <si>
    <t>管仁贵*</t>
  </si>
  <si>
    <t>彭伟*</t>
  </si>
  <si>
    <t>陈锦春*</t>
  </si>
  <si>
    <t>齐世学*</t>
  </si>
  <si>
    <t>化工原理（上）</t>
  </si>
  <si>
    <t>张庆*</t>
  </si>
  <si>
    <t>生113-1,生113-2,食112-1,食112-2,生113-3</t>
  </si>
  <si>
    <t>有机化学（2）</t>
  </si>
  <si>
    <t>应111-1,应111-2,应111-3,应111-4</t>
  </si>
  <si>
    <t>物理化学（2）</t>
  </si>
  <si>
    <t>李庆忠*</t>
  </si>
  <si>
    <t>程建波*</t>
  </si>
  <si>
    <t>分析化学实验</t>
  </si>
  <si>
    <t>张培青*</t>
  </si>
  <si>
    <t>物理化学实验</t>
  </si>
  <si>
    <t>仪器分析实验</t>
  </si>
  <si>
    <t>药112-1,药112-2</t>
  </si>
  <si>
    <t>认识实习</t>
  </si>
  <si>
    <t>王学艳*</t>
  </si>
  <si>
    <t>化工原理实验</t>
  </si>
  <si>
    <t>高分子化学实验</t>
  </si>
  <si>
    <t>段宝荣*</t>
  </si>
  <si>
    <t>崔洪涛*</t>
  </si>
  <si>
    <t>翁永根*</t>
  </si>
  <si>
    <t>应化生产实习</t>
  </si>
  <si>
    <t>应101-1,应101-2,应101-3,应101-4</t>
  </si>
  <si>
    <t>刘惠涛*</t>
  </si>
  <si>
    <t>毕业论文</t>
  </si>
  <si>
    <t>应091-1,应091-2,应091-3,应091-4</t>
  </si>
  <si>
    <t>李文佐*</t>
  </si>
  <si>
    <t>结构化学</t>
  </si>
  <si>
    <t>叶苹*</t>
  </si>
  <si>
    <t>王文华*</t>
  </si>
  <si>
    <t>化104-1,化104-2,化104-3</t>
  </si>
  <si>
    <t>崔孟忠*</t>
  </si>
  <si>
    <t>索掌怀*</t>
  </si>
  <si>
    <t>无机化学（1-2）</t>
  </si>
  <si>
    <t>应化实验（下）</t>
  </si>
  <si>
    <t>孙逊*</t>
  </si>
  <si>
    <t>有机合成</t>
  </si>
  <si>
    <t>徐金光*</t>
  </si>
  <si>
    <t>表面与胶体化学</t>
  </si>
  <si>
    <t>苏红军*</t>
  </si>
  <si>
    <t>食103-1,食103-2,化104-1,化104-2,化104-3</t>
  </si>
  <si>
    <t>化工制图与CAD上机</t>
  </si>
  <si>
    <t>冯咏梅*</t>
  </si>
  <si>
    <t>陈小平*</t>
  </si>
  <si>
    <t>高原*</t>
  </si>
  <si>
    <t>邹旭华*</t>
  </si>
  <si>
    <t>皮革化学与工艺学</t>
  </si>
  <si>
    <t>王全杰*</t>
  </si>
  <si>
    <t>化工课程设计</t>
    <phoneticPr fontId="4" type="noConversion"/>
  </si>
  <si>
    <t>毕业实习</t>
  </si>
  <si>
    <t>化094-1,化094-2,化094-3</t>
  </si>
  <si>
    <t>化091-1,化091-2,化091-3,化091-4</t>
  </si>
  <si>
    <t>毕业论文（设计）</t>
  </si>
  <si>
    <t>计算机在化工中的应用上机</t>
    <phoneticPr fontId="3" type="noConversion"/>
  </si>
  <si>
    <t>功能高分子材料</t>
    <phoneticPr fontId="3" type="noConversion"/>
  </si>
  <si>
    <t>催化新材料与新反应</t>
    <phoneticPr fontId="3" type="noConversion"/>
  </si>
  <si>
    <t>精细有机合成单元反应</t>
    <phoneticPr fontId="3" type="noConversion"/>
  </si>
  <si>
    <t>计算机在化工中的应用</t>
    <phoneticPr fontId="3" type="noConversion"/>
  </si>
  <si>
    <t>高聚物合成工艺学</t>
    <phoneticPr fontId="3" type="noConversion"/>
  </si>
  <si>
    <t>化工技术经济</t>
    <phoneticPr fontId="3" type="noConversion"/>
  </si>
  <si>
    <t>应用化学专题</t>
    <phoneticPr fontId="3" type="noConversion"/>
  </si>
  <si>
    <t>高分子材料课程设计</t>
    <phoneticPr fontId="3" type="noConversion"/>
  </si>
  <si>
    <t>聚合物成型工艺学</t>
    <phoneticPr fontId="3" type="noConversion"/>
  </si>
  <si>
    <t>化101-1,化101-2，化101-3,化101-4,化104-1,化104-2,化104-3,</t>
    <phoneticPr fontId="3" type="noConversion"/>
  </si>
  <si>
    <t>化101-1,化101-2，化101-3,化101-4</t>
    <phoneticPr fontId="3" type="noConversion"/>
  </si>
  <si>
    <t>化112-1，化112-2</t>
    <phoneticPr fontId="3" type="noConversion"/>
  </si>
  <si>
    <t>化112-1，化112-2</t>
    <phoneticPr fontId="3" type="noConversion"/>
  </si>
  <si>
    <t>应101-1,应101-2,应101-3,应101-4</t>
    <phoneticPr fontId="3" type="noConversion"/>
  </si>
  <si>
    <t>药112-1，药112-2
食111-1，食111-2
应101-1，应101-2，应101-3，应101-4</t>
    <phoneticPr fontId="3" type="noConversion"/>
  </si>
  <si>
    <t>应101-1，应101-2，应101-3，应101-4</t>
    <phoneticPr fontId="3" type="noConversion"/>
  </si>
  <si>
    <t>药112-1,药112-2
食111-1,食111-2</t>
    <phoneticPr fontId="3" type="noConversion"/>
  </si>
  <si>
    <t>化111-1,化111-2，化111-3,化111-4
药111-1，药111-2，药111-3，药111-4</t>
    <phoneticPr fontId="3" type="noConversion"/>
  </si>
  <si>
    <t>应111-1,应111-2，应111-3,应111-4</t>
    <phoneticPr fontId="3" type="noConversion"/>
  </si>
  <si>
    <r>
      <t>药112-1,药112-2
药111-1,药111-2，药111-3,药111-4
化112-2,化112-1
化111-1,化111-2，化111-3,化111-4
生111-1,生111-2
生112-1,生112-2,生112-3
食112-1,食112-2
食111-1,食111-2
环113，环114-1,环114-2，环114-3,环114-4</t>
    </r>
    <r>
      <rPr>
        <sz val="9"/>
        <rFont val="宋体"/>
        <family val="3"/>
        <charset val="134"/>
      </rPr>
      <t xml:space="preserve">
环112-1，环112-2,环112-3,环112-4
环111-1,环111-2,环111-3</t>
    </r>
    <phoneticPr fontId="3" type="noConversion"/>
  </si>
  <si>
    <t>药121-1,药121-2
药123,药122-1
药121-3,药121-4
应121-1,应121-2，应121-3,应121-4
生123-1,生123-2</t>
    <phoneticPr fontId="3" type="noConversion"/>
  </si>
  <si>
    <t>催化剂制备化学</t>
    <phoneticPr fontId="3" type="noConversion"/>
  </si>
  <si>
    <t>化工分离过程</t>
    <phoneticPr fontId="3" type="noConversion"/>
  </si>
  <si>
    <t>化工制图与CAD</t>
    <phoneticPr fontId="3" type="noConversion"/>
  </si>
  <si>
    <t>化122-1，化122-2，重修（2）</t>
    <phoneticPr fontId="3" type="noConversion"/>
  </si>
  <si>
    <t>毕业论文</t>
    <phoneticPr fontId="3" type="noConversion"/>
  </si>
  <si>
    <t>化112-1，化112-2，重修（1）</t>
    <phoneticPr fontId="3" type="noConversion"/>
  </si>
  <si>
    <t>化111-1,化111-2,化111-3,化111-4，重修（23）</t>
    <phoneticPr fontId="3" type="noConversion"/>
  </si>
  <si>
    <t>应111-1,应111-2,应111-3,应111-4，重修（6）</t>
    <phoneticPr fontId="3" type="noConversion"/>
  </si>
  <si>
    <t>化工原理实验准备</t>
    <phoneticPr fontId="3" type="noConversion"/>
  </si>
  <si>
    <t>物理化学实验准备</t>
    <phoneticPr fontId="3" type="noConversion"/>
  </si>
  <si>
    <t>殷军港*</t>
    <phoneticPr fontId="3" type="noConversion"/>
  </si>
  <si>
    <t>毕业论文</t>
    <phoneticPr fontId="3" type="noConversion"/>
  </si>
  <si>
    <t>考察</t>
    <phoneticPr fontId="3" type="noConversion"/>
  </si>
  <si>
    <t>丁海燕</t>
    <phoneticPr fontId="3" type="noConversion"/>
  </si>
  <si>
    <t>贺萍</t>
    <phoneticPr fontId="4" type="noConversion"/>
  </si>
  <si>
    <t>水分析化学实验准备</t>
    <phoneticPr fontId="4" type="noConversion"/>
  </si>
  <si>
    <t>何涛*</t>
    <phoneticPr fontId="3" type="noConversion"/>
  </si>
  <si>
    <t>郭生*</t>
    <phoneticPr fontId="3" type="noConversion"/>
  </si>
  <si>
    <t>吕建刚</t>
  </si>
  <si>
    <t>化122-1，化122-2
化121-1,化121-2，化121-3,化121-4
生121-1,生121-2
生122-1,生122-2,生122-3
食122-1,食122-2
食121-1,食121-2</t>
    <phoneticPr fontId="3" type="noConversion"/>
  </si>
  <si>
    <t xml:space="preserve">
环121-1,环121-2，环121-3</t>
    <phoneticPr fontId="3" type="noConversion"/>
  </si>
  <si>
    <t>高正国</t>
  </si>
  <si>
    <t>韩冬冰</t>
  </si>
  <si>
    <t>毕业设计</t>
    <phoneticPr fontId="3" type="noConversion"/>
  </si>
  <si>
    <t>侯立杰</t>
    <phoneticPr fontId="3" type="noConversion"/>
  </si>
  <si>
    <t>李天文</t>
  </si>
  <si>
    <t>刘雪梅</t>
  </si>
  <si>
    <t>刘振波</t>
    <phoneticPr fontId="3" type="noConversion"/>
  </si>
  <si>
    <t>柳婵</t>
  </si>
  <si>
    <t>吕宏缨</t>
  </si>
  <si>
    <t>祁彩霞</t>
  </si>
  <si>
    <t>尚坚</t>
  </si>
  <si>
    <t>盛燕</t>
  </si>
  <si>
    <t>辛志荣</t>
  </si>
  <si>
    <t>徐秀峰</t>
  </si>
  <si>
    <t>许文友</t>
  </si>
  <si>
    <t>杨昕</t>
  </si>
  <si>
    <t>曾涛</t>
  </si>
  <si>
    <t>张强</t>
  </si>
  <si>
    <t>张月蓉</t>
  </si>
  <si>
    <t>赵旗*</t>
    <phoneticPr fontId="3" type="noConversion"/>
  </si>
  <si>
    <t>郑玉华</t>
  </si>
  <si>
    <t>周志才</t>
  </si>
  <si>
    <t>宗祥荣</t>
  </si>
  <si>
    <t>高分子化学实验准备</t>
    <phoneticPr fontId="3" type="noConversion"/>
  </si>
  <si>
    <t>分析化学实验准备</t>
    <phoneticPr fontId="3" type="noConversion"/>
  </si>
  <si>
    <t>应化实验（下）准备</t>
    <phoneticPr fontId="3" type="noConversion"/>
  </si>
  <si>
    <t>仪器分析实验准备</t>
    <phoneticPr fontId="3" type="noConversion"/>
  </si>
  <si>
    <t>祝洪杰</t>
    <phoneticPr fontId="3" type="noConversion"/>
  </si>
  <si>
    <t>潘燕飞</t>
    <phoneticPr fontId="3" type="noConversion"/>
  </si>
  <si>
    <t>姜雪梅</t>
    <phoneticPr fontId="3" type="noConversion"/>
  </si>
  <si>
    <t>王萍</t>
    <phoneticPr fontId="3" type="noConversion"/>
  </si>
  <si>
    <t>毕业论文</t>
    <phoneticPr fontId="3" type="noConversion"/>
  </si>
  <si>
    <t>田晖*</t>
    <phoneticPr fontId="3" type="noConversion"/>
  </si>
  <si>
    <t>王玮*</t>
    <phoneticPr fontId="3" type="noConversion"/>
  </si>
  <si>
    <t>孙烈刚</t>
    <phoneticPr fontId="3" type="noConversion"/>
  </si>
  <si>
    <t>张晓杰</t>
    <phoneticPr fontId="3" type="noConversion"/>
  </si>
  <si>
    <t>化112-1</t>
    <phoneticPr fontId="3" type="noConversion"/>
  </si>
  <si>
    <t>化112-2</t>
    <phoneticPr fontId="3" type="noConversion"/>
  </si>
  <si>
    <t>郑耀臣</t>
    <phoneticPr fontId="3" type="noConversion"/>
  </si>
  <si>
    <t>化工制图与CAD</t>
    <phoneticPr fontId="3" type="noConversion"/>
  </si>
  <si>
    <t>水分析化学实验</t>
    <phoneticPr fontId="4" type="noConversion"/>
  </si>
  <si>
    <t>王慧敏*</t>
    <phoneticPr fontId="3" type="noConversion"/>
  </si>
  <si>
    <t>房德仁</t>
    <phoneticPr fontId="3" type="noConversion"/>
  </si>
  <si>
    <t>王进军*</t>
    <phoneticPr fontId="3" type="noConversion"/>
  </si>
  <si>
    <t>金明善</t>
    <phoneticPr fontId="3" type="noConversion"/>
  </si>
  <si>
    <t>李硕</t>
    <phoneticPr fontId="3" type="noConversion"/>
  </si>
  <si>
    <t>郭清华</t>
    <phoneticPr fontId="3" type="noConversion"/>
  </si>
  <si>
    <t>王湘敏</t>
    <phoneticPr fontId="3" type="noConversion"/>
  </si>
  <si>
    <t>赵岩</t>
    <phoneticPr fontId="3" type="noConversion"/>
  </si>
  <si>
    <t>皮革化学品的合成与应用</t>
  </si>
  <si>
    <t>肖翠萍</t>
  </si>
  <si>
    <t>药112-1,药112-2，药111-1,药111-2，药111-3,药111-4，化112-2,化112-1
化111-1,化111-2，化111-3,化111-4
生111-1,生111-2，生112-1,生112-2,生112-3，食112-1,食112-2，食111-1,食111-2，环113，环114-1,环114-2，环114-3,环114-4
环112-1，环112-2,环112-3,环112-4
环111-1,环111-2,环111-3</t>
    <phoneticPr fontId="3" type="noConversion"/>
  </si>
  <si>
    <t>生121-1,生121-2,生122-1-2,-3</t>
    <phoneticPr fontId="3" type="noConversion"/>
  </si>
  <si>
    <t>应111-1,-2,-3,-4，重修（7）</t>
    <phoneticPr fontId="3" type="noConversion"/>
  </si>
  <si>
    <t>化111-1,-2,-3,-4，重修（24）</t>
    <phoneticPr fontId="3" type="noConversion"/>
  </si>
  <si>
    <t>毕业论文综述</t>
    <phoneticPr fontId="3" type="noConversion"/>
  </si>
  <si>
    <t>毕业论文设计</t>
    <phoneticPr fontId="3" type="noConversion"/>
  </si>
  <si>
    <t>任万忠</t>
    <phoneticPr fontId="3" type="noConversion"/>
  </si>
  <si>
    <t>韩晓丽</t>
    <phoneticPr fontId="3" type="noConversion"/>
  </si>
  <si>
    <t>化工工艺学</t>
    <phoneticPr fontId="3" type="noConversion"/>
  </si>
  <si>
    <t>化工课程设计</t>
    <phoneticPr fontId="4" type="noConversion"/>
  </si>
  <si>
    <t>化101-1,化101-2，化101-3,化101-4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</si>
</sst>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00_ "/>
    <numFmt numFmtId="178" formatCode="0.0_ "/>
  </numFmts>
  <fonts count="1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176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right"/>
    </xf>
    <xf numFmtId="0" fontId="6" fillId="0" borderId="1" xfId="0" applyFont="1" applyFill="1" applyBorder="1" applyAlignment="1"/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10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10" fillId="0" borderId="1" xfId="1" applyNumberFormat="1" applyFont="1" applyFill="1" applyBorder="1" applyAlignment="1">
      <alignment horizontal="center" vertical="center" wrapText="1"/>
    </xf>
    <xf numFmtId="177" fontId="12" fillId="0" borderId="1" xfId="1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178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78" fontId="9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178" fontId="9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1" fillId="0" borderId="1" xfId="0" applyFont="1" applyFill="1" applyBorder="1">
      <alignment vertical="center"/>
    </xf>
    <xf numFmtId="0" fontId="4" fillId="0" borderId="0" xfId="0" applyFont="1" applyFill="1" applyAlignment="1"/>
    <xf numFmtId="0" fontId="12" fillId="0" borderId="1" xfId="0" applyFont="1" applyFill="1" applyBorder="1" applyAlignment="1">
      <alignment horizontal="left" vertical="center"/>
    </xf>
    <xf numFmtId="177" fontId="0" fillId="0" borderId="1" xfId="0" applyNumberFormat="1" applyFill="1" applyBorder="1">
      <alignment vertical="center"/>
    </xf>
    <xf numFmtId="0" fontId="4" fillId="0" borderId="1" xfId="0" applyFont="1" applyFill="1" applyBorder="1" applyAlignment="1">
      <alignment horizontal="left" vertical="center"/>
    </xf>
    <xf numFmtId="0" fontId="15" fillId="0" borderId="1" xfId="0" applyFont="1" applyFill="1" applyBorder="1">
      <alignment vertical="center"/>
    </xf>
    <xf numFmtId="0" fontId="11" fillId="0" borderId="3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/>
    <xf numFmtId="0" fontId="4" fillId="0" borderId="1" xfId="0" applyFont="1" applyFill="1" applyBorder="1" applyAlignment="1">
      <alignment horizontal="left" vertical="center"/>
    </xf>
    <xf numFmtId="178" fontId="9" fillId="0" borderId="2" xfId="0" applyNumberFormat="1" applyFont="1" applyFill="1" applyBorder="1" applyAlignment="1">
      <alignment horizontal="center" vertical="center"/>
    </xf>
    <xf numFmtId="178" fontId="9" fillId="0" borderId="4" xfId="0" applyNumberFormat="1" applyFont="1" applyFill="1" applyBorder="1" applyAlignment="1">
      <alignment horizontal="center" vertical="center"/>
    </xf>
    <xf numFmtId="178" fontId="9" fillId="0" borderId="3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78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78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178" fontId="14" fillId="0" borderId="2" xfId="0" applyNumberFormat="1" applyFont="1" applyFill="1" applyBorder="1" applyAlignment="1">
      <alignment horizontal="center" vertical="center"/>
    </xf>
    <xf numFmtId="178" fontId="14" fillId="0" borderId="3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7"/>
  <sheetViews>
    <sheetView tabSelected="1" workbookViewId="0">
      <selection activeCell="C185" sqref="C185"/>
    </sheetView>
  </sheetViews>
  <sheetFormatPr defaultRowHeight="13.5"/>
  <cols>
    <col min="1" max="1" width="6.75" style="14" customWidth="1"/>
    <col min="2" max="2" width="6.125" style="14" customWidth="1"/>
    <col min="3" max="3" width="19.5" style="39" customWidth="1"/>
    <col min="4" max="4" width="4.25" style="11" customWidth="1"/>
    <col min="5" max="5" width="4.375" style="11" customWidth="1"/>
    <col min="6" max="6" width="4.25" style="11" customWidth="1"/>
    <col min="7" max="7" width="44.875" style="39" customWidth="1"/>
    <col min="8" max="8" width="5.375" style="11" customWidth="1"/>
    <col min="9" max="9" width="14.125" style="41" bestFit="1" customWidth="1"/>
    <col min="10" max="10" width="15" style="42" bestFit="1" customWidth="1"/>
    <col min="11" max="11" width="9" style="11"/>
    <col min="12" max="12" width="11.625" style="11" bestFit="1" customWidth="1"/>
    <col min="13" max="16384" width="9" style="11"/>
  </cols>
  <sheetData>
    <row r="1" spans="1:12" ht="20.2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51.75" customHeight="1">
      <c r="A2" s="53" t="s">
        <v>1</v>
      </c>
      <c r="B2" s="54"/>
      <c r="C2" s="54"/>
      <c r="D2" s="54"/>
      <c r="E2" s="53" t="s">
        <v>2</v>
      </c>
      <c r="F2" s="55"/>
      <c r="G2" s="55"/>
      <c r="H2" s="53" t="s">
        <v>3</v>
      </c>
      <c r="I2" s="53"/>
      <c r="J2" s="53"/>
      <c r="K2" s="54"/>
    </row>
    <row r="3" spans="1:12" ht="22.5">
      <c r="A3" s="28" t="s">
        <v>4</v>
      </c>
      <c r="B3" s="22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2" t="s">
        <v>12</v>
      </c>
      <c r="J3" s="23" t="s">
        <v>13</v>
      </c>
      <c r="K3" s="1" t="s">
        <v>14</v>
      </c>
    </row>
    <row r="4" spans="1:12">
      <c r="A4" s="61">
        <v>1</v>
      </c>
      <c r="B4" s="43" t="s">
        <v>49</v>
      </c>
      <c r="C4" s="7" t="s">
        <v>177</v>
      </c>
      <c r="D4" s="3" t="s">
        <v>15</v>
      </c>
      <c r="E4" s="3">
        <v>9</v>
      </c>
      <c r="F4" s="4">
        <v>10</v>
      </c>
      <c r="G4" s="7" t="s">
        <v>75</v>
      </c>
      <c r="H4" s="3">
        <v>13</v>
      </c>
      <c r="I4" s="21">
        <f>F4*H4</f>
        <v>130</v>
      </c>
      <c r="J4" s="64">
        <f>SUM(I4:I5)</f>
        <v>192.79288888888888</v>
      </c>
    </row>
    <row r="5" spans="1:12">
      <c r="A5" s="50"/>
      <c r="B5" s="45"/>
      <c r="C5" s="7" t="s">
        <v>43</v>
      </c>
      <c r="D5" s="3" t="s">
        <v>21</v>
      </c>
      <c r="E5" s="3">
        <v>2</v>
      </c>
      <c r="F5" s="4">
        <v>38</v>
      </c>
      <c r="G5" s="7" t="s">
        <v>30</v>
      </c>
      <c r="H5" s="3">
        <v>106</v>
      </c>
      <c r="I5" s="21">
        <f>F5*1.3*((H5/45-1)*0.2+1)</f>
        <v>62.792888888888882</v>
      </c>
      <c r="J5" s="65"/>
    </row>
    <row r="6" spans="1:12">
      <c r="A6" s="61">
        <v>2</v>
      </c>
      <c r="B6" s="43" t="s">
        <v>93</v>
      </c>
      <c r="C6" s="7" t="s">
        <v>107</v>
      </c>
      <c r="D6" s="3" t="s">
        <v>15</v>
      </c>
      <c r="E6" s="3">
        <v>3</v>
      </c>
      <c r="F6" s="4">
        <v>36</v>
      </c>
      <c r="G6" s="7" t="s">
        <v>114</v>
      </c>
      <c r="H6" s="3">
        <v>151</v>
      </c>
      <c r="I6" s="21">
        <f t="shared" ref="I6:I167" si="0">F6*1.3*((H6/45-1)*0.2+1)</f>
        <v>68.847999999999999</v>
      </c>
      <c r="J6" s="57">
        <f>SUM(I6:I9)</f>
        <v>291.43111111111114</v>
      </c>
    </row>
    <row r="7" spans="1:12">
      <c r="A7" s="49"/>
      <c r="B7" s="44"/>
      <c r="C7" s="7" t="s">
        <v>103</v>
      </c>
      <c r="D7" s="3" t="s">
        <v>15</v>
      </c>
      <c r="E7" s="3">
        <v>0</v>
      </c>
      <c r="F7" s="4">
        <v>32</v>
      </c>
      <c r="G7" s="7" t="s">
        <v>114</v>
      </c>
      <c r="H7" s="3">
        <v>152</v>
      </c>
      <c r="I7" s="21">
        <f t="shared" ref="I7" si="1">F7*1.3*((H7/45-1)*0.2+1)</f>
        <v>61.383111111111113</v>
      </c>
      <c r="J7" s="58"/>
    </row>
    <row r="8" spans="1:12">
      <c r="A8" s="49"/>
      <c r="B8" s="44"/>
      <c r="C8" s="7" t="s">
        <v>129</v>
      </c>
      <c r="D8" s="3" t="s">
        <v>15</v>
      </c>
      <c r="E8" s="3">
        <v>8</v>
      </c>
      <c r="F8" s="4">
        <v>10</v>
      </c>
      <c r="G8" s="7" t="s">
        <v>100</v>
      </c>
      <c r="H8" s="3">
        <v>10</v>
      </c>
      <c r="I8" s="21">
        <f>F8*H8</f>
        <v>100</v>
      </c>
      <c r="J8" s="58"/>
    </row>
    <row r="9" spans="1:12">
      <c r="A9" s="50"/>
      <c r="B9" s="45"/>
      <c r="C9" s="7" t="s">
        <v>98</v>
      </c>
      <c r="D9" s="3" t="s">
        <v>15</v>
      </c>
      <c r="E9" s="3">
        <v>3</v>
      </c>
      <c r="F9" s="4">
        <v>72</v>
      </c>
      <c r="G9" s="7" t="s">
        <v>114</v>
      </c>
      <c r="H9" s="3">
        <v>153</v>
      </c>
      <c r="I9" s="17">
        <f>H9/45*F9/4</f>
        <v>61.199999999999996</v>
      </c>
      <c r="J9" s="59"/>
    </row>
    <row r="10" spans="1:12">
      <c r="A10" s="61">
        <v>3</v>
      </c>
      <c r="B10" s="43" t="s">
        <v>58</v>
      </c>
      <c r="C10" s="7" t="s">
        <v>56</v>
      </c>
      <c r="D10" s="3" t="s">
        <v>21</v>
      </c>
      <c r="E10" s="3">
        <v>2</v>
      </c>
      <c r="F10" s="4">
        <v>38</v>
      </c>
      <c r="G10" s="7" t="s">
        <v>200</v>
      </c>
      <c r="H10" s="3">
        <v>211</v>
      </c>
      <c r="I10" s="21">
        <f t="shared" si="0"/>
        <v>85.846222222222224</v>
      </c>
      <c r="J10" s="57">
        <f>SUM(I10:I13)</f>
        <v>281.64869135802473</v>
      </c>
    </row>
    <row r="11" spans="1:12">
      <c r="A11" s="49"/>
      <c r="B11" s="44"/>
      <c r="C11" s="9" t="s">
        <v>74</v>
      </c>
      <c r="D11" s="3" t="s">
        <v>15</v>
      </c>
      <c r="E11" s="3">
        <v>9</v>
      </c>
      <c r="F11" s="4">
        <v>10</v>
      </c>
      <c r="G11" s="7" t="s">
        <v>75</v>
      </c>
      <c r="H11" s="3">
        <v>5</v>
      </c>
      <c r="I11" s="21">
        <f>F11*H11</f>
        <v>50</v>
      </c>
      <c r="J11" s="58"/>
    </row>
    <row r="12" spans="1:12">
      <c r="A12" s="49"/>
      <c r="B12" s="44"/>
      <c r="C12" s="12" t="s">
        <v>61</v>
      </c>
      <c r="D12" s="10" t="s">
        <v>15</v>
      </c>
      <c r="E12" s="3">
        <v>1.5</v>
      </c>
      <c r="F12" s="4">
        <v>48</v>
      </c>
      <c r="G12" s="7" t="s">
        <v>122</v>
      </c>
      <c r="H12" s="3">
        <v>165</v>
      </c>
      <c r="I12" s="17">
        <f>H12/28*F12/486*35</f>
        <v>20.370370370370374</v>
      </c>
      <c r="J12" s="58"/>
    </row>
    <row r="13" spans="1:12" ht="101.25">
      <c r="A13" s="50"/>
      <c r="B13" s="45"/>
      <c r="C13" s="12" t="s">
        <v>61</v>
      </c>
      <c r="D13" s="10" t="s">
        <v>15</v>
      </c>
      <c r="E13" s="10">
        <v>1</v>
      </c>
      <c r="F13" s="6">
        <v>32</v>
      </c>
      <c r="G13" s="12" t="s">
        <v>197</v>
      </c>
      <c r="H13" s="3">
        <v>1524</v>
      </c>
      <c r="I13" s="16">
        <f>H13/28*F13/486*35</f>
        <v>125.4320987654321</v>
      </c>
      <c r="J13" s="59"/>
      <c r="L13" s="35"/>
    </row>
    <row r="14" spans="1:12">
      <c r="A14" s="61">
        <v>4</v>
      </c>
      <c r="B14" s="43" t="s">
        <v>69</v>
      </c>
      <c r="C14" s="7" t="s">
        <v>64</v>
      </c>
      <c r="D14" s="3" t="s">
        <v>15</v>
      </c>
      <c r="E14" s="3">
        <v>1</v>
      </c>
      <c r="F14" s="4">
        <v>48</v>
      </c>
      <c r="G14" s="7" t="s">
        <v>35</v>
      </c>
      <c r="H14" s="3">
        <v>187</v>
      </c>
      <c r="I14" s="15">
        <f>H14/45*F14/4</f>
        <v>49.866666666666674</v>
      </c>
      <c r="J14" s="57">
        <f>SUM(I14:I16)</f>
        <v>174.36466666666666</v>
      </c>
    </row>
    <row r="15" spans="1:12">
      <c r="A15" s="49"/>
      <c r="B15" s="44"/>
      <c r="C15" s="7" t="s">
        <v>136</v>
      </c>
      <c r="D15" s="3" t="s">
        <v>15</v>
      </c>
      <c r="E15" s="3">
        <v>8</v>
      </c>
      <c r="F15" s="4">
        <v>10</v>
      </c>
      <c r="G15" s="7" t="s">
        <v>101</v>
      </c>
      <c r="H15" s="3">
        <v>12</v>
      </c>
      <c r="I15" s="15">
        <f>F15*H15</f>
        <v>120</v>
      </c>
      <c r="J15" s="58"/>
    </row>
    <row r="16" spans="1:12">
      <c r="A16" s="50"/>
      <c r="B16" s="45"/>
      <c r="C16" s="7" t="s">
        <v>110</v>
      </c>
      <c r="D16" s="3" t="s">
        <v>15</v>
      </c>
      <c r="E16" s="3">
        <v>2</v>
      </c>
      <c r="F16" s="4">
        <v>36</v>
      </c>
      <c r="G16" s="7" t="s">
        <v>72</v>
      </c>
      <c r="H16" s="3">
        <v>166</v>
      </c>
      <c r="I16" s="15">
        <f>F16*1.3*((H16/45-1)*0.2+1)/16</f>
        <v>4.4980000000000011</v>
      </c>
      <c r="J16" s="59"/>
    </row>
    <row r="17" spans="1:10">
      <c r="A17" s="61">
        <v>5</v>
      </c>
      <c r="B17" s="56" t="s">
        <v>81</v>
      </c>
      <c r="C17" s="7" t="s">
        <v>108</v>
      </c>
      <c r="D17" s="3" t="s">
        <v>21</v>
      </c>
      <c r="E17" s="3">
        <v>3</v>
      </c>
      <c r="F17" s="4">
        <v>57</v>
      </c>
      <c r="G17" s="7" t="s">
        <v>80</v>
      </c>
      <c r="H17" s="3">
        <v>122</v>
      </c>
      <c r="I17" s="15">
        <f>F17*1.3*((H17/45-1)*0.2+1)</f>
        <v>99.458666666666673</v>
      </c>
      <c r="J17" s="60">
        <f>SUM(I17:I19)</f>
        <v>221.76977777777779</v>
      </c>
    </row>
    <row r="18" spans="1:10">
      <c r="A18" s="49"/>
      <c r="B18" s="56"/>
      <c r="C18" s="7" t="s">
        <v>99</v>
      </c>
      <c r="D18" s="3" t="s">
        <v>15</v>
      </c>
      <c r="E18" s="3">
        <v>2</v>
      </c>
      <c r="F18" s="4">
        <v>48</v>
      </c>
      <c r="G18" s="7" t="s">
        <v>100</v>
      </c>
      <c r="H18" s="3">
        <v>119</v>
      </c>
      <c r="I18" s="16">
        <f>H18/45*F18/3</f>
        <v>42.31111111111111</v>
      </c>
      <c r="J18" s="60"/>
    </row>
    <row r="19" spans="1:10">
      <c r="A19" s="50"/>
      <c r="B19" s="56"/>
      <c r="C19" s="7" t="s">
        <v>136</v>
      </c>
      <c r="D19" s="3" t="s">
        <v>15</v>
      </c>
      <c r="E19" s="3">
        <v>8</v>
      </c>
      <c r="F19" s="4">
        <v>10</v>
      </c>
      <c r="G19" s="7" t="s">
        <v>100</v>
      </c>
      <c r="H19" s="3">
        <v>8</v>
      </c>
      <c r="I19" s="15">
        <f>F19*H19</f>
        <v>80</v>
      </c>
      <c r="J19" s="60"/>
    </row>
    <row r="20" spans="1:10" ht="33.75">
      <c r="A20" s="61">
        <v>6</v>
      </c>
      <c r="B20" s="43" t="s">
        <v>138</v>
      </c>
      <c r="C20" s="12" t="s">
        <v>66</v>
      </c>
      <c r="D20" s="10" t="s">
        <v>15</v>
      </c>
      <c r="E20" s="3">
        <v>1</v>
      </c>
      <c r="F20" s="4">
        <v>32</v>
      </c>
      <c r="G20" s="7" t="s">
        <v>118</v>
      </c>
      <c r="H20" s="3">
        <v>277</v>
      </c>
      <c r="I20" s="16">
        <f>H20/12*F20*36/134</f>
        <v>198.44776119402985</v>
      </c>
      <c r="J20" s="57">
        <f>SUM(I20:I21)</f>
        <v>298.44776119402985</v>
      </c>
    </row>
    <row r="21" spans="1:10">
      <c r="A21" s="50"/>
      <c r="B21" s="45"/>
      <c r="C21" s="7" t="s">
        <v>136</v>
      </c>
      <c r="D21" s="3" t="s">
        <v>137</v>
      </c>
      <c r="E21" s="3"/>
      <c r="F21" s="4">
        <v>10</v>
      </c>
      <c r="G21" s="7"/>
      <c r="H21" s="3">
        <v>10</v>
      </c>
      <c r="I21" s="15">
        <f>F21*H21</f>
        <v>100</v>
      </c>
      <c r="J21" s="59"/>
    </row>
    <row r="22" spans="1:10">
      <c r="A22" s="61">
        <v>7</v>
      </c>
      <c r="B22" s="43" t="s">
        <v>38</v>
      </c>
      <c r="C22" s="7" t="s">
        <v>39</v>
      </c>
      <c r="D22" s="3" t="s">
        <v>21</v>
      </c>
      <c r="E22" s="3">
        <v>3</v>
      </c>
      <c r="F22" s="4">
        <v>57</v>
      </c>
      <c r="G22" s="7" t="s">
        <v>115</v>
      </c>
      <c r="H22" s="3">
        <v>117</v>
      </c>
      <c r="I22" s="15">
        <f t="shared" si="0"/>
        <v>97.812000000000012</v>
      </c>
      <c r="J22" s="57">
        <f>SUM(I22:I24)</f>
        <v>310.33199999999999</v>
      </c>
    </row>
    <row r="23" spans="1:10">
      <c r="A23" s="49"/>
      <c r="B23" s="44"/>
      <c r="C23" s="12" t="s">
        <v>67</v>
      </c>
      <c r="D23" s="10" t="s">
        <v>15</v>
      </c>
      <c r="E23" s="3">
        <v>1.5</v>
      </c>
      <c r="F23" s="4">
        <v>48</v>
      </c>
      <c r="G23" s="7" t="s">
        <v>116</v>
      </c>
      <c r="H23" s="3">
        <v>117</v>
      </c>
      <c r="I23" s="16">
        <f>H23/20*F23*0.5+30</f>
        <v>170.39999999999998</v>
      </c>
      <c r="J23" s="58"/>
    </row>
    <row r="24" spans="1:10">
      <c r="A24" s="50"/>
      <c r="B24" s="45"/>
      <c r="C24" s="12" t="s">
        <v>169</v>
      </c>
      <c r="D24" s="10" t="s">
        <v>15</v>
      </c>
      <c r="E24" s="3">
        <v>1.5</v>
      </c>
      <c r="F24" s="4">
        <v>48</v>
      </c>
      <c r="G24" s="7" t="s">
        <v>115</v>
      </c>
      <c r="H24" s="3">
        <v>117</v>
      </c>
      <c r="I24" s="17">
        <f>0.015*0.5*F24*H24</f>
        <v>42.12</v>
      </c>
      <c r="J24" s="59"/>
    </row>
    <row r="25" spans="1:10">
      <c r="A25" s="61">
        <v>8</v>
      </c>
      <c r="B25" s="43" t="s">
        <v>68</v>
      </c>
      <c r="C25" s="7" t="s">
        <v>39</v>
      </c>
      <c r="D25" s="3" t="s">
        <v>15</v>
      </c>
      <c r="E25" s="3">
        <v>2</v>
      </c>
      <c r="F25" s="4">
        <v>36</v>
      </c>
      <c r="G25" s="7" t="s">
        <v>117</v>
      </c>
      <c r="H25" s="3">
        <v>20</v>
      </c>
      <c r="I25" s="15">
        <f t="shared" si="0"/>
        <v>41.6</v>
      </c>
      <c r="J25" s="57">
        <f>SUM(I25:I28)</f>
        <v>226.47200000000001</v>
      </c>
    </row>
    <row r="26" spans="1:10">
      <c r="A26" s="49"/>
      <c r="B26" s="44"/>
      <c r="C26" s="7" t="s">
        <v>96</v>
      </c>
      <c r="D26" s="3" t="s">
        <v>15</v>
      </c>
      <c r="E26" s="3">
        <v>3</v>
      </c>
      <c r="F26" s="4">
        <v>54</v>
      </c>
      <c r="G26" s="7" t="s">
        <v>114</v>
      </c>
      <c r="H26" s="3">
        <v>1</v>
      </c>
      <c r="I26" s="15">
        <f t="shared" si="0"/>
        <v>56.472000000000001</v>
      </c>
      <c r="J26" s="58"/>
    </row>
    <row r="27" spans="1:10">
      <c r="A27" s="49"/>
      <c r="B27" s="44"/>
      <c r="C27" s="7" t="s">
        <v>136</v>
      </c>
      <c r="D27" s="3" t="s">
        <v>15</v>
      </c>
      <c r="E27" s="3">
        <v>8</v>
      </c>
      <c r="F27" s="4">
        <v>10</v>
      </c>
      <c r="G27" s="7" t="s">
        <v>100</v>
      </c>
      <c r="H27" s="3">
        <v>9</v>
      </c>
      <c r="I27" s="15">
        <f>F27*H27</f>
        <v>90</v>
      </c>
      <c r="J27" s="58"/>
    </row>
    <row r="28" spans="1:10">
      <c r="A28" s="50"/>
      <c r="B28" s="45"/>
      <c r="C28" s="12" t="s">
        <v>67</v>
      </c>
      <c r="D28" s="10" t="s">
        <v>15</v>
      </c>
      <c r="E28" s="3">
        <v>1.5</v>
      </c>
      <c r="F28" s="4">
        <v>48</v>
      </c>
      <c r="G28" s="7" t="s">
        <v>182</v>
      </c>
      <c r="H28" s="3">
        <v>57</v>
      </c>
      <c r="I28" s="16">
        <f>H28/20*F28*0.5-30</f>
        <v>38.400000000000006</v>
      </c>
      <c r="J28" s="59"/>
    </row>
    <row r="29" spans="1:10" ht="22.5">
      <c r="A29" s="61">
        <v>9</v>
      </c>
      <c r="B29" s="43" t="s">
        <v>92</v>
      </c>
      <c r="C29" s="7" t="s">
        <v>109</v>
      </c>
      <c r="D29" s="3" t="s">
        <v>15</v>
      </c>
      <c r="E29" s="3">
        <v>2</v>
      </c>
      <c r="F29" s="4">
        <v>36</v>
      </c>
      <c r="G29" s="7" t="s">
        <v>113</v>
      </c>
      <c r="H29" s="3">
        <v>13</v>
      </c>
      <c r="I29" s="15">
        <f t="shared" si="0"/>
        <v>40.144000000000005</v>
      </c>
      <c r="J29" s="57">
        <f>SUM(I29:I30)</f>
        <v>120.14400000000001</v>
      </c>
    </row>
    <row r="30" spans="1:10">
      <c r="A30" s="50"/>
      <c r="B30" s="45"/>
      <c r="C30" s="7" t="s">
        <v>136</v>
      </c>
      <c r="D30" s="3" t="s">
        <v>15</v>
      </c>
      <c r="E30" s="3">
        <v>8</v>
      </c>
      <c r="F30" s="4">
        <v>10</v>
      </c>
      <c r="G30" s="7" t="s">
        <v>101</v>
      </c>
      <c r="H30" s="3">
        <v>8</v>
      </c>
      <c r="I30" s="15">
        <f>F30*H30</f>
        <v>80</v>
      </c>
      <c r="J30" s="59"/>
    </row>
    <row r="31" spans="1:10" s="32" customFormat="1">
      <c r="A31" s="69">
        <v>10</v>
      </c>
      <c r="B31" s="66" t="s">
        <v>188</v>
      </c>
      <c r="C31" s="7" t="s">
        <v>110</v>
      </c>
      <c r="D31" s="3" t="s">
        <v>15</v>
      </c>
      <c r="E31" s="3">
        <v>2</v>
      </c>
      <c r="F31" s="4">
        <v>36</v>
      </c>
      <c r="G31" s="7" t="s">
        <v>72</v>
      </c>
      <c r="H31" s="3">
        <v>166</v>
      </c>
      <c r="I31" s="21">
        <f>F31*1.3*((H31/45-1)*0.2+1)/16</f>
        <v>4.4980000000000011</v>
      </c>
      <c r="J31" s="71">
        <f>SUM(I31:I32)</f>
        <v>174.49799999999999</v>
      </c>
    </row>
    <row r="32" spans="1:10" s="32" customFormat="1">
      <c r="A32" s="70"/>
      <c r="B32" s="45"/>
      <c r="C32" s="7" t="s">
        <v>129</v>
      </c>
      <c r="D32" s="3" t="s">
        <v>15</v>
      </c>
      <c r="E32" s="3">
        <v>8</v>
      </c>
      <c r="F32" s="4">
        <v>10</v>
      </c>
      <c r="G32" s="7" t="s">
        <v>101</v>
      </c>
      <c r="H32" s="3">
        <v>17</v>
      </c>
      <c r="I32" s="21">
        <f>F32*H32</f>
        <v>170</v>
      </c>
      <c r="J32" s="72"/>
    </row>
    <row r="33" spans="1:10">
      <c r="A33" s="61">
        <v>11</v>
      </c>
      <c r="B33" s="43" t="s">
        <v>94</v>
      </c>
      <c r="C33" s="9" t="s">
        <v>104</v>
      </c>
      <c r="D33" s="3" t="s">
        <v>15</v>
      </c>
      <c r="E33" s="3">
        <v>2</v>
      </c>
      <c r="F33" s="4" t="s">
        <v>16</v>
      </c>
      <c r="G33" s="7" t="s">
        <v>114</v>
      </c>
      <c r="H33" s="3">
        <v>90</v>
      </c>
      <c r="I33" s="15">
        <f t="shared" si="0"/>
        <v>49.92</v>
      </c>
      <c r="J33" s="57">
        <f>SUM(I33:I34)</f>
        <v>79.92</v>
      </c>
    </row>
    <row r="34" spans="1:10">
      <c r="A34" s="50"/>
      <c r="B34" s="45"/>
      <c r="C34" s="7" t="s">
        <v>136</v>
      </c>
      <c r="D34" s="3" t="s">
        <v>15</v>
      </c>
      <c r="E34" s="3">
        <v>8</v>
      </c>
      <c r="F34" s="4">
        <v>10</v>
      </c>
      <c r="G34" s="7" t="s">
        <v>101</v>
      </c>
      <c r="H34" s="3">
        <v>3</v>
      </c>
      <c r="I34" s="15">
        <f>F34*H34</f>
        <v>30</v>
      </c>
      <c r="J34" s="59"/>
    </row>
    <row r="35" spans="1:10">
      <c r="A35" s="14">
        <v>12</v>
      </c>
      <c r="B35" s="34" t="s">
        <v>146</v>
      </c>
      <c r="C35" s="7" t="s">
        <v>136</v>
      </c>
      <c r="D35" s="3" t="s">
        <v>15</v>
      </c>
      <c r="E35" s="3">
        <v>8</v>
      </c>
      <c r="F35" s="4">
        <v>10</v>
      </c>
      <c r="G35" s="7" t="s">
        <v>100</v>
      </c>
      <c r="H35" s="3">
        <v>5</v>
      </c>
      <c r="I35" s="15">
        <f>F35*H35</f>
        <v>50</v>
      </c>
      <c r="J35" s="24">
        <f>I35</f>
        <v>50</v>
      </c>
    </row>
    <row r="36" spans="1:10">
      <c r="A36" s="61">
        <v>13</v>
      </c>
      <c r="B36" s="43" t="s">
        <v>47</v>
      </c>
      <c r="C36" s="7" t="s">
        <v>43</v>
      </c>
      <c r="D36" s="3" t="s">
        <v>21</v>
      </c>
      <c r="E36" s="3">
        <v>2</v>
      </c>
      <c r="F36" s="4">
        <v>38</v>
      </c>
      <c r="G36" s="7" t="s">
        <v>198</v>
      </c>
      <c r="H36" s="3">
        <v>193</v>
      </c>
      <c r="I36" s="15">
        <f t="shared" si="0"/>
        <v>81.894222222222226</v>
      </c>
      <c r="J36" s="57">
        <f>SUM(I36:I38)</f>
        <v>155.89422222222223</v>
      </c>
    </row>
    <row r="37" spans="1:10">
      <c r="A37" s="49"/>
      <c r="B37" s="44"/>
      <c r="C37" s="7" t="s">
        <v>64</v>
      </c>
      <c r="D37" s="3" t="s">
        <v>15</v>
      </c>
      <c r="E37" s="3">
        <v>1.5</v>
      </c>
      <c r="F37" s="4">
        <v>48</v>
      </c>
      <c r="G37" s="7" t="s">
        <v>55</v>
      </c>
      <c r="H37" s="3">
        <v>165</v>
      </c>
      <c r="I37" s="15">
        <f>H37/45*F37/4</f>
        <v>44</v>
      </c>
      <c r="J37" s="58"/>
    </row>
    <row r="38" spans="1:10">
      <c r="A38" s="50"/>
      <c r="B38" s="45"/>
      <c r="C38" s="9" t="s">
        <v>74</v>
      </c>
      <c r="D38" s="3" t="s">
        <v>15</v>
      </c>
      <c r="E38" s="3">
        <v>9</v>
      </c>
      <c r="F38" s="4">
        <v>10</v>
      </c>
      <c r="G38" s="7" t="s">
        <v>75</v>
      </c>
      <c r="H38" s="3">
        <v>3</v>
      </c>
      <c r="I38" s="18">
        <f>F38*H38</f>
        <v>30</v>
      </c>
      <c r="J38" s="59"/>
    </row>
    <row r="39" spans="1:10">
      <c r="A39" s="61">
        <v>14</v>
      </c>
      <c r="B39" s="43" t="s">
        <v>192</v>
      </c>
      <c r="C39" s="12" t="s">
        <v>171</v>
      </c>
      <c r="D39" s="10" t="s">
        <v>15</v>
      </c>
      <c r="E39" s="10">
        <v>2</v>
      </c>
      <c r="F39" s="6">
        <v>64</v>
      </c>
      <c r="G39" s="7" t="s">
        <v>119</v>
      </c>
      <c r="H39" s="10">
        <v>167</v>
      </c>
      <c r="I39" s="17">
        <f>0.015*0.5*F39*H39/8*5</f>
        <v>50.099999999999994</v>
      </c>
      <c r="J39" s="57">
        <f>SUM(I39:I40)</f>
        <v>77.933333333333323</v>
      </c>
    </row>
    <row r="40" spans="1:10">
      <c r="A40" s="50"/>
      <c r="B40" s="45"/>
      <c r="C40" s="12" t="s">
        <v>84</v>
      </c>
      <c r="D40" s="10" t="s">
        <v>15</v>
      </c>
      <c r="E40" s="10">
        <v>2</v>
      </c>
      <c r="F40" s="6">
        <v>64</v>
      </c>
      <c r="G40" s="7" t="s">
        <v>119</v>
      </c>
      <c r="H40" s="10">
        <v>167</v>
      </c>
      <c r="I40" s="16">
        <f>H40/24*F40/16</f>
        <v>27.833333333333332</v>
      </c>
      <c r="J40" s="59"/>
    </row>
    <row r="41" spans="1:10">
      <c r="A41" s="61">
        <v>15</v>
      </c>
      <c r="B41" s="56" t="s">
        <v>142</v>
      </c>
      <c r="C41" s="7" t="s">
        <v>40</v>
      </c>
      <c r="D41" s="3" t="s">
        <v>21</v>
      </c>
      <c r="E41" s="3">
        <v>3.5</v>
      </c>
      <c r="F41" s="4">
        <v>57</v>
      </c>
      <c r="G41" s="7" t="s">
        <v>41</v>
      </c>
      <c r="H41" s="3">
        <v>111</v>
      </c>
      <c r="I41" s="15">
        <f t="shared" si="0"/>
        <v>95.836000000000013</v>
      </c>
      <c r="J41" s="57">
        <f>SUM(I41:I43)</f>
        <v>221.76133333333337</v>
      </c>
    </row>
    <row r="42" spans="1:10">
      <c r="A42" s="49"/>
      <c r="B42" s="56"/>
      <c r="C42" s="7" t="s">
        <v>54</v>
      </c>
      <c r="D42" s="3" t="s">
        <v>21</v>
      </c>
      <c r="E42" s="3">
        <v>3</v>
      </c>
      <c r="F42" s="4">
        <v>57</v>
      </c>
      <c r="G42" s="7" t="s">
        <v>199</v>
      </c>
      <c r="H42" s="3">
        <v>172</v>
      </c>
      <c r="I42" s="15">
        <f t="shared" si="0"/>
        <v>115.92533333333336</v>
      </c>
      <c r="J42" s="58"/>
    </row>
    <row r="43" spans="1:10">
      <c r="A43" s="50"/>
      <c r="B43" s="56"/>
      <c r="C43" s="9" t="s">
        <v>74</v>
      </c>
      <c r="D43" s="3" t="s">
        <v>15</v>
      </c>
      <c r="E43" s="3">
        <v>9</v>
      </c>
      <c r="F43" s="4">
        <v>10</v>
      </c>
      <c r="G43" s="7" t="s">
        <v>75</v>
      </c>
      <c r="H43" s="3">
        <v>1</v>
      </c>
      <c r="I43" s="18">
        <f>F43*H43</f>
        <v>10</v>
      </c>
      <c r="J43" s="59"/>
    </row>
    <row r="44" spans="1:10">
      <c r="A44" s="14">
        <v>16</v>
      </c>
      <c r="B44" s="34" t="s">
        <v>204</v>
      </c>
      <c r="C44" s="7" t="s">
        <v>148</v>
      </c>
      <c r="D44" s="3" t="s">
        <v>15</v>
      </c>
      <c r="E44" s="3">
        <v>8</v>
      </c>
      <c r="F44" s="4">
        <v>8</v>
      </c>
      <c r="G44" s="7" t="s">
        <v>101</v>
      </c>
      <c r="H44" s="3">
        <v>8</v>
      </c>
      <c r="I44" s="15">
        <f>F44*H44</f>
        <v>64</v>
      </c>
      <c r="J44" s="24">
        <f>I44</f>
        <v>64</v>
      </c>
    </row>
    <row r="45" spans="1:10">
      <c r="A45" s="14">
        <v>16</v>
      </c>
      <c r="B45" s="34" t="s">
        <v>147</v>
      </c>
      <c r="C45" s="7" t="s">
        <v>148</v>
      </c>
      <c r="D45" s="3" t="s">
        <v>15</v>
      </c>
      <c r="E45" s="3">
        <v>8</v>
      </c>
      <c r="F45" s="4">
        <v>8</v>
      </c>
      <c r="G45" s="7" t="s">
        <v>101</v>
      </c>
      <c r="H45" s="3">
        <v>7</v>
      </c>
      <c r="I45" s="15">
        <f>F45*H45</f>
        <v>56</v>
      </c>
      <c r="J45" s="24">
        <f>I45</f>
        <v>56</v>
      </c>
    </row>
    <row r="46" spans="1:10">
      <c r="A46" s="61">
        <v>18</v>
      </c>
      <c r="B46" s="43" t="s">
        <v>141</v>
      </c>
      <c r="C46" s="7" t="s">
        <v>110</v>
      </c>
      <c r="D46" s="3" t="s">
        <v>15</v>
      </c>
      <c r="E46" s="3">
        <v>2</v>
      </c>
      <c r="F46" s="4">
        <v>36</v>
      </c>
      <c r="G46" s="7" t="s">
        <v>72</v>
      </c>
      <c r="H46" s="3">
        <v>166</v>
      </c>
      <c r="I46" s="15">
        <f>F46*1.3*((H46/45-1)*0.2+1)/16</f>
        <v>4.4980000000000011</v>
      </c>
      <c r="J46" s="57">
        <f>SUM(I46:I48)</f>
        <v>143.87577777777778</v>
      </c>
    </row>
    <row r="47" spans="1:10">
      <c r="A47" s="49"/>
      <c r="B47" s="44"/>
      <c r="C47" s="9" t="s">
        <v>74</v>
      </c>
      <c r="D47" s="3" t="s">
        <v>15</v>
      </c>
      <c r="E47" s="3">
        <v>9</v>
      </c>
      <c r="F47" s="4">
        <v>10</v>
      </c>
      <c r="G47" s="7" t="s">
        <v>75</v>
      </c>
      <c r="H47" s="3">
        <v>8</v>
      </c>
      <c r="I47" s="18">
        <f>F47*H47</f>
        <v>80</v>
      </c>
      <c r="J47" s="58"/>
    </row>
    <row r="48" spans="1:10">
      <c r="A48" s="50"/>
      <c r="B48" s="45"/>
      <c r="C48" s="7" t="s">
        <v>71</v>
      </c>
      <c r="D48" s="3" t="s">
        <v>15</v>
      </c>
      <c r="E48" s="3">
        <v>2</v>
      </c>
      <c r="F48" s="4">
        <v>48</v>
      </c>
      <c r="G48" s="7" t="s">
        <v>72</v>
      </c>
      <c r="H48" s="3">
        <v>167</v>
      </c>
      <c r="I48" s="16">
        <f>H48/45*F48/3</f>
        <v>59.377777777777773</v>
      </c>
      <c r="J48" s="59"/>
    </row>
    <row r="49" spans="1:12">
      <c r="A49" s="61">
        <v>19</v>
      </c>
      <c r="B49" s="43" t="s">
        <v>139</v>
      </c>
      <c r="C49" s="7" t="s">
        <v>20</v>
      </c>
      <c r="D49" s="3" t="s">
        <v>21</v>
      </c>
      <c r="E49" s="3">
        <v>2</v>
      </c>
      <c r="F49" s="4">
        <v>44</v>
      </c>
      <c r="G49" s="7" t="s">
        <v>27</v>
      </c>
      <c r="H49" s="3">
        <v>197</v>
      </c>
      <c r="I49" s="15">
        <f t="shared" si="0"/>
        <v>95.841777777777793</v>
      </c>
      <c r="J49" s="57">
        <f>SUM(I49:I54)</f>
        <v>453.58463492063493</v>
      </c>
    </row>
    <row r="50" spans="1:12">
      <c r="A50" s="49"/>
      <c r="B50" s="44"/>
      <c r="C50" s="7" t="s">
        <v>186</v>
      </c>
      <c r="D50" s="3" t="s">
        <v>15</v>
      </c>
      <c r="E50" s="5"/>
      <c r="F50" s="4">
        <v>24</v>
      </c>
      <c r="G50" s="7" t="s">
        <v>17</v>
      </c>
      <c r="H50" s="3">
        <v>89</v>
      </c>
      <c r="I50" s="15">
        <f>H50/28*F50/3</f>
        <v>25.428571428571427</v>
      </c>
      <c r="J50" s="58"/>
    </row>
    <row r="51" spans="1:12">
      <c r="A51" s="49"/>
      <c r="B51" s="44"/>
      <c r="C51" s="9" t="s">
        <v>74</v>
      </c>
      <c r="D51" s="3" t="s">
        <v>15</v>
      </c>
      <c r="E51" s="3">
        <v>9</v>
      </c>
      <c r="F51" s="4">
        <v>10</v>
      </c>
      <c r="G51" s="7" t="s">
        <v>75</v>
      </c>
      <c r="H51" s="3">
        <v>2</v>
      </c>
      <c r="I51" s="18">
        <f>F51*H51</f>
        <v>20</v>
      </c>
      <c r="J51" s="58"/>
    </row>
    <row r="52" spans="1:12" ht="56.25">
      <c r="A52" s="49"/>
      <c r="B52" s="44"/>
      <c r="C52" s="12" t="s">
        <v>59</v>
      </c>
      <c r="D52" s="10" t="s">
        <v>15</v>
      </c>
      <c r="E52" s="10">
        <v>1.5</v>
      </c>
      <c r="F52" s="6" t="s">
        <v>22</v>
      </c>
      <c r="G52" s="7" t="s">
        <v>124</v>
      </c>
      <c r="H52" s="3">
        <v>540</v>
      </c>
      <c r="I52" s="16">
        <f>H52/28*F52*3/16</f>
        <v>173.57142857142856</v>
      </c>
      <c r="J52" s="58"/>
    </row>
    <row r="53" spans="1:12" ht="67.5">
      <c r="A53" s="49"/>
      <c r="B53" s="44"/>
      <c r="C53" s="12" t="s">
        <v>59</v>
      </c>
      <c r="D53" s="10" t="s">
        <v>15</v>
      </c>
      <c r="E53" s="3">
        <v>1</v>
      </c>
      <c r="F53" s="4">
        <v>32</v>
      </c>
      <c r="G53" s="7" t="s">
        <v>144</v>
      </c>
      <c r="H53" s="3">
        <v>658</v>
      </c>
      <c r="I53" s="16">
        <f>H53/28*F53*3/21</f>
        <v>107.42857142857143</v>
      </c>
      <c r="J53" s="58"/>
    </row>
    <row r="54" spans="1:12" s="32" customFormat="1" ht="22.5">
      <c r="A54" s="50"/>
      <c r="B54" s="45"/>
      <c r="C54" s="13" t="s">
        <v>59</v>
      </c>
      <c r="D54" s="10" t="s">
        <v>15</v>
      </c>
      <c r="E54" s="3">
        <v>1</v>
      </c>
      <c r="F54" s="4">
        <v>32</v>
      </c>
      <c r="G54" s="7" t="s">
        <v>145</v>
      </c>
      <c r="H54" s="3">
        <v>137</v>
      </c>
      <c r="I54" s="16">
        <f>H54/28*F54/5</f>
        <v>31.314285714285717</v>
      </c>
      <c r="J54" s="59"/>
    </row>
    <row r="55" spans="1:12">
      <c r="A55" s="61">
        <v>20</v>
      </c>
      <c r="B55" s="43" t="s">
        <v>149</v>
      </c>
      <c r="C55" s="7" t="s">
        <v>136</v>
      </c>
      <c r="D55" s="3" t="s">
        <v>15</v>
      </c>
      <c r="E55" s="3">
        <v>8</v>
      </c>
      <c r="F55" s="4">
        <v>10</v>
      </c>
      <c r="G55" s="7" t="s">
        <v>100</v>
      </c>
      <c r="H55" s="3">
        <v>8</v>
      </c>
      <c r="I55" s="15">
        <f>F55*H55</f>
        <v>80</v>
      </c>
      <c r="J55" s="57">
        <f>SUM(I55:I57)</f>
        <v>193.95555555555555</v>
      </c>
    </row>
    <row r="56" spans="1:12">
      <c r="A56" s="49"/>
      <c r="B56" s="44"/>
      <c r="C56" s="12" t="s">
        <v>67</v>
      </c>
      <c r="D56" s="10" t="s">
        <v>15</v>
      </c>
      <c r="E56" s="3">
        <v>1.5</v>
      </c>
      <c r="F56" s="4">
        <v>48</v>
      </c>
      <c r="G56" s="7" t="s">
        <v>183</v>
      </c>
      <c r="H56" s="3">
        <v>60</v>
      </c>
      <c r="I56" s="16">
        <f>H56/20*F56*0.5</f>
        <v>72</v>
      </c>
      <c r="J56" s="58"/>
    </row>
    <row r="57" spans="1:12">
      <c r="A57" s="50"/>
      <c r="B57" s="45"/>
      <c r="C57" s="7" t="s">
        <v>64</v>
      </c>
      <c r="D57" s="3" t="s">
        <v>15</v>
      </c>
      <c r="E57" s="3">
        <v>1</v>
      </c>
      <c r="F57" s="4">
        <v>48</v>
      </c>
      <c r="G57" s="7" t="s">
        <v>130</v>
      </c>
      <c r="H57" s="3">
        <v>118</v>
      </c>
      <c r="I57" s="15">
        <f>H57/45*F57/3</f>
        <v>41.955555555555556</v>
      </c>
      <c r="J57" s="59"/>
    </row>
    <row r="58" spans="1:12" ht="56.25">
      <c r="A58" s="61">
        <v>21</v>
      </c>
      <c r="B58" s="43" t="s">
        <v>175</v>
      </c>
      <c r="C58" s="12" t="s">
        <v>59</v>
      </c>
      <c r="D58" s="10" t="s">
        <v>15</v>
      </c>
      <c r="E58" s="10">
        <v>1.5</v>
      </c>
      <c r="F58" s="6" t="s">
        <v>22</v>
      </c>
      <c r="G58" s="7" t="s">
        <v>124</v>
      </c>
      <c r="H58" s="3">
        <v>540</v>
      </c>
      <c r="I58" s="16">
        <f>H58/28*F58*2/16</f>
        <v>115.71428571428571</v>
      </c>
      <c r="J58" s="57">
        <f>SUM(I58:I59)</f>
        <v>151.52380952380952</v>
      </c>
    </row>
    <row r="59" spans="1:12" ht="67.5">
      <c r="A59" s="50"/>
      <c r="B59" s="45"/>
      <c r="C59" s="12" t="s">
        <v>59</v>
      </c>
      <c r="D59" s="10" t="s">
        <v>15</v>
      </c>
      <c r="E59" s="3">
        <v>1</v>
      </c>
      <c r="F59" s="4">
        <v>32</v>
      </c>
      <c r="G59" s="7" t="s">
        <v>144</v>
      </c>
      <c r="H59" s="3">
        <v>658</v>
      </c>
      <c r="I59" s="16">
        <f>H59/28*F59/21</f>
        <v>35.80952380952381</v>
      </c>
      <c r="J59" s="59"/>
    </row>
    <row r="60" spans="1:12" ht="22.5">
      <c r="A60" s="61">
        <v>22</v>
      </c>
      <c r="B60" s="43" t="s">
        <v>190</v>
      </c>
      <c r="C60" s="7" t="s">
        <v>56</v>
      </c>
      <c r="D60" s="3" t="s">
        <v>21</v>
      </c>
      <c r="E60" s="3">
        <v>3</v>
      </c>
      <c r="F60" s="4">
        <v>57</v>
      </c>
      <c r="G60" s="7" t="s">
        <v>132</v>
      </c>
      <c r="H60" s="3">
        <v>171</v>
      </c>
      <c r="I60" s="15">
        <f>F60*1.3*((H60/45-1)*0.2+1)/48*10</f>
        <v>24.082500000000003</v>
      </c>
      <c r="J60" s="57">
        <f>SUM(I60:I63)</f>
        <v>392.33999559082895</v>
      </c>
    </row>
    <row r="61" spans="1:12">
      <c r="A61" s="49"/>
      <c r="B61" s="44"/>
      <c r="C61" s="9" t="s">
        <v>74</v>
      </c>
      <c r="D61" s="3" t="s">
        <v>15</v>
      </c>
      <c r="E61" s="3">
        <v>9</v>
      </c>
      <c r="F61" s="4">
        <v>10</v>
      </c>
      <c r="G61" s="7" t="s">
        <v>75</v>
      </c>
      <c r="H61" s="3">
        <v>1</v>
      </c>
      <c r="I61" s="18">
        <f>F61*H61</f>
        <v>10</v>
      </c>
      <c r="J61" s="58"/>
    </row>
    <row r="62" spans="1:12">
      <c r="A62" s="49"/>
      <c r="B62" s="44"/>
      <c r="C62" s="12" t="s">
        <v>61</v>
      </c>
      <c r="D62" s="10" t="s">
        <v>15</v>
      </c>
      <c r="E62" s="3">
        <v>1.5</v>
      </c>
      <c r="F62" s="4">
        <v>48</v>
      </c>
      <c r="G62" s="7" t="s">
        <v>122</v>
      </c>
      <c r="H62" s="3">
        <v>165</v>
      </c>
      <c r="I62" s="16">
        <f>H62/28*F62/486*86</f>
        <v>50.052910052910057</v>
      </c>
      <c r="J62" s="58"/>
    </row>
    <row r="63" spans="1:12" ht="135">
      <c r="A63" s="50"/>
      <c r="B63" s="45"/>
      <c r="C63" s="12" t="s">
        <v>61</v>
      </c>
      <c r="D63" s="10" t="s">
        <v>15</v>
      </c>
      <c r="E63" s="10">
        <v>1</v>
      </c>
      <c r="F63" s="6">
        <v>32</v>
      </c>
      <c r="G63" s="12" t="s">
        <v>123</v>
      </c>
      <c r="H63" s="3">
        <v>1524</v>
      </c>
      <c r="I63" s="16">
        <f>H63/28*F63/486*86</f>
        <v>308.20458553791889</v>
      </c>
      <c r="J63" s="59"/>
      <c r="L63" s="35"/>
    </row>
    <row r="64" spans="1:12">
      <c r="A64" s="61">
        <v>23</v>
      </c>
      <c r="B64" s="43" t="s">
        <v>46</v>
      </c>
      <c r="C64" s="7" t="s">
        <v>43</v>
      </c>
      <c r="D64" s="3" t="s">
        <v>21</v>
      </c>
      <c r="E64" s="3">
        <v>2</v>
      </c>
      <c r="F64" s="4">
        <v>38</v>
      </c>
      <c r="G64" s="7" t="s">
        <v>27</v>
      </c>
      <c r="H64" s="3">
        <v>206</v>
      </c>
      <c r="I64" s="15">
        <f t="shared" si="0"/>
        <v>84.748444444444445</v>
      </c>
      <c r="J64" s="57">
        <f>SUM(I64:I65)</f>
        <v>104.74844444444444</v>
      </c>
    </row>
    <row r="65" spans="1:12">
      <c r="A65" s="50"/>
      <c r="B65" s="45"/>
      <c r="C65" s="9" t="s">
        <v>74</v>
      </c>
      <c r="D65" s="3" t="s">
        <v>15</v>
      </c>
      <c r="E65" s="3">
        <v>9</v>
      </c>
      <c r="F65" s="4">
        <v>10</v>
      </c>
      <c r="G65" s="7" t="s">
        <v>75</v>
      </c>
      <c r="H65" s="3">
        <v>2</v>
      </c>
      <c r="I65" s="18">
        <f>F65*H65</f>
        <v>20</v>
      </c>
      <c r="J65" s="59"/>
    </row>
    <row r="66" spans="1:12">
      <c r="A66" s="14">
        <v>24</v>
      </c>
      <c r="B66" s="36" t="s">
        <v>44</v>
      </c>
      <c r="C66" s="7" t="s">
        <v>43</v>
      </c>
      <c r="D66" s="3" t="s">
        <v>21</v>
      </c>
      <c r="E66" s="3">
        <v>2</v>
      </c>
      <c r="F66" s="4">
        <v>38</v>
      </c>
      <c r="G66" s="7" t="s">
        <v>45</v>
      </c>
      <c r="H66" s="3">
        <v>189</v>
      </c>
      <c r="I66" s="15">
        <f t="shared" si="0"/>
        <v>81.016000000000005</v>
      </c>
      <c r="J66" s="24">
        <f>I66</f>
        <v>81.016000000000005</v>
      </c>
    </row>
    <row r="67" spans="1:12">
      <c r="A67" s="61">
        <v>25</v>
      </c>
      <c r="B67" s="43" t="s">
        <v>57</v>
      </c>
      <c r="C67" s="7" t="s">
        <v>56</v>
      </c>
      <c r="D67" s="3" t="s">
        <v>21</v>
      </c>
      <c r="E67" s="3">
        <v>2</v>
      </c>
      <c r="F67" s="4">
        <v>38</v>
      </c>
      <c r="G67" s="7" t="s">
        <v>115</v>
      </c>
      <c r="H67" s="3">
        <v>117</v>
      </c>
      <c r="I67" s="15">
        <f t="shared" si="0"/>
        <v>65.207999999999998</v>
      </c>
      <c r="J67" s="57">
        <f>SUM(I67:I72)</f>
        <v>435.19729805996479</v>
      </c>
    </row>
    <row r="68" spans="1:12">
      <c r="A68" s="49"/>
      <c r="B68" s="44"/>
      <c r="C68" s="9" t="s">
        <v>74</v>
      </c>
      <c r="D68" s="3" t="s">
        <v>15</v>
      </c>
      <c r="E68" s="3">
        <v>9</v>
      </c>
      <c r="F68" s="4">
        <v>10</v>
      </c>
      <c r="G68" s="7" t="s">
        <v>75</v>
      </c>
      <c r="H68" s="3">
        <v>6</v>
      </c>
      <c r="I68" s="18">
        <f>F68*H68</f>
        <v>60</v>
      </c>
      <c r="J68" s="58"/>
    </row>
    <row r="69" spans="1:12">
      <c r="A69" s="49"/>
      <c r="B69" s="44"/>
      <c r="C69" s="7" t="s">
        <v>110</v>
      </c>
      <c r="D69" s="3" t="s">
        <v>15</v>
      </c>
      <c r="E69" s="3">
        <v>2</v>
      </c>
      <c r="F69" s="4">
        <v>36</v>
      </c>
      <c r="G69" s="7" t="s">
        <v>72</v>
      </c>
      <c r="H69" s="3">
        <v>166</v>
      </c>
      <c r="I69" s="15">
        <f>F69*1.3*((H69/45-1)*0.2+1)/16*2</f>
        <v>8.9960000000000022</v>
      </c>
      <c r="J69" s="58"/>
    </row>
    <row r="70" spans="1:12">
      <c r="A70" s="49"/>
      <c r="B70" s="44"/>
      <c r="C70" s="12" t="s">
        <v>61</v>
      </c>
      <c r="D70" s="10" t="s">
        <v>15</v>
      </c>
      <c r="E70" s="3">
        <v>1.5</v>
      </c>
      <c r="F70" s="4">
        <v>48</v>
      </c>
      <c r="G70" s="7" t="s">
        <v>122</v>
      </c>
      <c r="H70" s="3">
        <v>165</v>
      </c>
      <c r="I70" s="16">
        <f>H70/28*F70/486*58</f>
        <v>33.75661375661376</v>
      </c>
      <c r="J70" s="58"/>
    </row>
    <row r="71" spans="1:12" ht="135">
      <c r="A71" s="49"/>
      <c r="B71" s="44"/>
      <c r="C71" s="12" t="s">
        <v>61</v>
      </c>
      <c r="D71" s="10" t="s">
        <v>15</v>
      </c>
      <c r="E71" s="10">
        <v>1</v>
      </c>
      <c r="F71" s="6">
        <v>32</v>
      </c>
      <c r="G71" s="12" t="s">
        <v>123</v>
      </c>
      <c r="H71" s="3">
        <v>1524</v>
      </c>
      <c r="I71" s="16">
        <f>H71/28*F71/486*58</f>
        <v>207.85890652557322</v>
      </c>
      <c r="J71" s="58"/>
      <c r="L71" s="35"/>
    </row>
    <row r="72" spans="1:12">
      <c r="A72" s="50"/>
      <c r="B72" s="45"/>
      <c r="C72" s="7" t="s">
        <v>71</v>
      </c>
      <c r="D72" s="3" t="s">
        <v>15</v>
      </c>
      <c r="E72" s="3">
        <v>2</v>
      </c>
      <c r="F72" s="4">
        <v>48</v>
      </c>
      <c r="G72" s="7" t="s">
        <v>72</v>
      </c>
      <c r="H72" s="3">
        <v>167</v>
      </c>
      <c r="I72" s="16">
        <f>H72/45*F72/3</f>
        <v>59.377777777777773</v>
      </c>
      <c r="J72" s="59"/>
    </row>
    <row r="73" spans="1:12">
      <c r="A73" s="61">
        <v>26</v>
      </c>
      <c r="B73" s="43" t="s">
        <v>191</v>
      </c>
      <c r="C73" s="12" t="s">
        <v>61</v>
      </c>
      <c r="D73" s="10" t="s">
        <v>15</v>
      </c>
      <c r="E73" s="3">
        <v>1.5</v>
      </c>
      <c r="F73" s="4">
        <v>48</v>
      </c>
      <c r="G73" s="7" t="s">
        <v>122</v>
      </c>
      <c r="H73" s="3">
        <v>165</v>
      </c>
      <c r="I73" s="16">
        <f>H73/28*F73/486*90</f>
        <v>52.380952380952387</v>
      </c>
      <c r="J73" s="57">
        <f>SUM(I73:I74)</f>
        <v>374.920634920635</v>
      </c>
    </row>
    <row r="74" spans="1:12" ht="135">
      <c r="A74" s="50"/>
      <c r="B74" s="45"/>
      <c r="C74" s="12" t="s">
        <v>61</v>
      </c>
      <c r="D74" s="10" t="s">
        <v>15</v>
      </c>
      <c r="E74" s="10">
        <v>1</v>
      </c>
      <c r="F74" s="6">
        <v>32</v>
      </c>
      <c r="G74" s="12" t="s">
        <v>123</v>
      </c>
      <c r="H74" s="3">
        <v>1524</v>
      </c>
      <c r="I74" s="16">
        <f>H74/28*F74/486*90</f>
        <v>322.53968253968259</v>
      </c>
      <c r="J74" s="59"/>
      <c r="L74" s="35"/>
    </row>
    <row r="75" spans="1:12">
      <c r="A75" s="67">
        <v>27</v>
      </c>
      <c r="B75" s="62" t="s">
        <v>150</v>
      </c>
      <c r="C75" s="7" t="s">
        <v>129</v>
      </c>
      <c r="D75" s="3" t="s">
        <v>15</v>
      </c>
      <c r="E75" s="3">
        <v>8</v>
      </c>
      <c r="F75" s="4">
        <v>10</v>
      </c>
      <c r="G75" s="7" t="s">
        <v>101</v>
      </c>
      <c r="H75" s="3">
        <v>4</v>
      </c>
      <c r="I75" s="15">
        <f>F75*H75</f>
        <v>40</v>
      </c>
      <c r="J75" s="57">
        <f>SUM(I75:I76)</f>
        <v>96</v>
      </c>
    </row>
    <row r="76" spans="1:12">
      <c r="A76" s="68"/>
      <c r="B76" s="63"/>
      <c r="C76" s="7" t="s">
        <v>202</v>
      </c>
      <c r="D76" s="3" t="s">
        <v>15</v>
      </c>
      <c r="E76" s="3">
        <v>8</v>
      </c>
      <c r="F76" s="4">
        <v>8</v>
      </c>
      <c r="G76" s="7" t="s">
        <v>101</v>
      </c>
      <c r="H76" s="3">
        <v>7</v>
      </c>
      <c r="I76" s="15">
        <f>F76*H76</f>
        <v>56</v>
      </c>
      <c r="J76" s="59"/>
    </row>
    <row r="77" spans="1:12">
      <c r="A77" s="61">
        <v>28</v>
      </c>
      <c r="B77" s="43" t="s">
        <v>76</v>
      </c>
      <c r="C77" s="7" t="s">
        <v>77</v>
      </c>
      <c r="D77" s="3" t="s">
        <v>21</v>
      </c>
      <c r="E77" s="3">
        <v>3</v>
      </c>
      <c r="F77" s="4">
        <v>57</v>
      </c>
      <c r="G77" s="7" t="s">
        <v>72</v>
      </c>
      <c r="H77" s="3">
        <v>175</v>
      </c>
      <c r="I77" s="15">
        <f t="shared" si="0"/>
        <v>116.91333333333336</v>
      </c>
      <c r="J77" s="57">
        <f>SUM(I77:I81)</f>
        <v>542.51827160493826</v>
      </c>
    </row>
    <row r="78" spans="1:12">
      <c r="A78" s="49"/>
      <c r="B78" s="44"/>
      <c r="C78" s="9" t="s">
        <v>74</v>
      </c>
      <c r="D78" s="3" t="s">
        <v>15</v>
      </c>
      <c r="E78" s="3">
        <v>9</v>
      </c>
      <c r="F78" s="4">
        <v>10</v>
      </c>
      <c r="G78" s="7" t="s">
        <v>75</v>
      </c>
      <c r="H78" s="3">
        <v>9</v>
      </c>
      <c r="I78" s="18">
        <f>F78*H78</f>
        <v>90</v>
      </c>
      <c r="J78" s="58"/>
    </row>
    <row r="79" spans="1:12">
      <c r="A79" s="49"/>
      <c r="B79" s="44"/>
      <c r="C79" s="7" t="s">
        <v>64</v>
      </c>
      <c r="D79" s="3" t="s">
        <v>15</v>
      </c>
      <c r="E79" s="3">
        <v>1.5</v>
      </c>
      <c r="F79" s="4">
        <v>48</v>
      </c>
      <c r="G79" s="7" t="s">
        <v>55</v>
      </c>
      <c r="H79" s="3">
        <v>165</v>
      </c>
      <c r="I79" s="15">
        <f>H79/45*F79/4</f>
        <v>44</v>
      </c>
      <c r="J79" s="58"/>
    </row>
    <row r="80" spans="1:12">
      <c r="A80" s="49"/>
      <c r="B80" s="44"/>
      <c r="C80" s="12" t="s">
        <v>61</v>
      </c>
      <c r="D80" s="10" t="s">
        <v>15</v>
      </c>
      <c r="E80" s="3">
        <v>1.5</v>
      </c>
      <c r="F80" s="4">
        <v>48</v>
      </c>
      <c r="G80" s="7" t="s">
        <v>122</v>
      </c>
      <c r="H80" s="3">
        <v>165</v>
      </c>
      <c r="I80" s="16">
        <f>H80/28*F80/486*70</f>
        <v>40.740740740740748</v>
      </c>
      <c r="J80" s="58"/>
    </row>
    <row r="81" spans="1:12" ht="135">
      <c r="A81" s="50"/>
      <c r="B81" s="45"/>
      <c r="C81" s="12" t="s">
        <v>61</v>
      </c>
      <c r="D81" s="10" t="s">
        <v>15</v>
      </c>
      <c r="E81" s="10">
        <v>1</v>
      </c>
      <c r="F81" s="6">
        <v>32</v>
      </c>
      <c r="G81" s="12" t="s">
        <v>123</v>
      </c>
      <c r="H81" s="3">
        <v>1524</v>
      </c>
      <c r="I81" s="16">
        <f>H81/28*F81/486*70</f>
        <v>250.8641975308642</v>
      </c>
      <c r="J81" s="59"/>
      <c r="L81" s="35"/>
    </row>
    <row r="82" spans="1:12">
      <c r="A82" s="61">
        <v>29</v>
      </c>
      <c r="B82" s="43" t="s">
        <v>36</v>
      </c>
      <c r="C82" s="7" t="s">
        <v>37</v>
      </c>
      <c r="D82" s="3" t="s">
        <v>15</v>
      </c>
      <c r="E82" s="3">
        <v>4</v>
      </c>
      <c r="F82" s="4">
        <v>76</v>
      </c>
      <c r="G82" s="7" t="s">
        <v>33</v>
      </c>
      <c r="H82" s="3">
        <v>18</v>
      </c>
      <c r="I82" s="15">
        <f t="shared" si="0"/>
        <v>86.944000000000003</v>
      </c>
      <c r="J82" s="57">
        <f>SUM(I82:I84)</f>
        <v>171.04350248756219</v>
      </c>
    </row>
    <row r="83" spans="1:12" ht="33.75">
      <c r="A83" s="49"/>
      <c r="B83" s="44"/>
      <c r="C83" s="12" t="s">
        <v>66</v>
      </c>
      <c r="D83" s="10" t="s">
        <v>15</v>
      </c>
      <c r="E83" s="3">
        <v>1</v>
      </c>
      <c r="F83" s="4">
        <v>32</v>
      </c>
      <c r="G83" s="7" t="s">
        <v>118</v>
      </c>
      <c r="H83" s="3">
        <v>277</v>
      </c>
      <c r="I83" s="16">
        <f>H83/12*F83*8/134</f>
        <v>44.099502487562184</v>
      </c>
      <c r="J83" s="58"/>
    </row>
    <row r="84" spans="1:12">
      <c r="A84" s="50"/>
      <c r="B84" s="45"/>
      <c r="C84" s="7" t="s">
        <v>136</v>
      </c>
      <c r="D84" s="3" t="s">
        <v>15</v>
      </c>
      <c r="E84" s="3">
        <v>8</v>
      </c>
      <c r="F84" s="4">
        <v>10</v>
      </c>
      <c r="G84" s="7" t="s">
        <v>101</v>
      </c>
      <c r="H84" s="3">
        <v>4</v>
      </c>
      <c r="I84" s="15">
        <f>F84*H84</f>
        <v>40</v>
      </c>
      <c r="J84" s="59"/>
    </row>
    <row r="85" spans="1:12">
      <c r="A85" s="61">
        <v>30</v>
      </c>
      <c r="B85" s="43" t="s">
        <v>26</v>
      </c>
      <c r="C85" s="7" t="s">
        <v>20</v>
      </c>
      <c r="D85" s="3" t="s">
        <v>21</v>
      </c>
      <c r="E85" s="3">
        <v>2</v>
      </c>
      <c r="F85" s="4">
        <v>44</v>
      </c>
      <c r="G85" s="7" t="s">
        <v>128</v>
      </c>
      <c r="H85" s="3">
        <v>131</v>
      </c>
      <c r="I85" s="15">
        <f t="shared" si="0"/>
        <v>79.063111111111112</v>
      </c>
      <c r="J85" s="57">
        <f>SUM(I85:I90)</f>
        <v>438.94882539682544</v>
      </c>
    </row>
    <row r="86" spans="1:12">
      <c r="A86" s="49"/>
      <c r="B86" s="44"/>
      <c r="C86" s="7" t="s">
        <v>18</v>
      </c>
      <c r="D86" s="3" t="s">
        <v>15</v>
      </c>
      <c r="E86" s="5"/>
      <c r="F86" s="4">
        <v>24</v>
      </c>
      <c r="G86" s="7" t="s">
        <v>17</v>
      </c>
      <c r="H86" s="3">
        <v>89</v>
      </c>
      <c r="I86" s="15">
        <f>H86/28*F86/3</f>
        <v>25.428571428571427</v>
      </c>
      <c r="J86" s="58"/>
    </row>
    <row r="87" spans="1:12">
      <c r="A87" s="49"/>
      <c r="B87" s="44"/>
      <c r="C87" s="9" t="s">
        <v>74</v>
      </c>
      <c r="D87" s="3" t="s">
        <v>15</v>
      </c>
      <c r="E87" s="3">
        <v>9</v>
      </c>
      <c r="F87" s="4">
        <v>10</v>
      </c>
      <c r="G87" s="7" t="s">
        <v>75</v>
      </c>
      <c r="H87" s="3">
        <v>8</v>
      </c>
      <c r="I87" s="18">
        <f>F87*H87</f>
        <v>80</v>
      </c>
      <c r="J87" s="58"/>
    </row>
    <row r="88" spans="1:12" ht="56.25">
      <c r="A88" s="49"/>
      <c r="B88" s="44"/>
      <c r="C88" s="12" t="s">
        <v>59</v>
      </c>
      <c r="D88" s="10" t="s">
        <v>15</v>
      </c>
      <c r="E88" s="10">
        <v>1.5</v>
      </c>
      <c r="F88" s="6" t="s">
        <v>22</v>
      </c>
      <c r="G88" s="7" t="s">
        <v>124</v>
      </c>
      <c r="H88" s="3">
        <v>540</v>
      </c>
      <c r="I88" s="16">
        <f>H88/28*F88*2/16</f>
        <v>115.71428571428571</v>
      </c>
      <c r="J88" s="58"/>
    </row>
    <row r="89" spans="1:12" ht="67.5">
      <c r="A89" s="49"/>
      <c r="B89" s="44"/>
      <c r="C89" s="12" t="s">
        <v>59</v>
      </c>
      <c r="D89" s="10" t="s">
        <v>15</v>
      </c>
      <c r="E89" s="3">
        <v>1</v>
      </c>
      <c r="F89" s="4">
        <v>32</v>
      </c>
      <c r="G89" s="7" t="s">
        <v>144</v>
      </c>
      <c r="H89" s="3">
        <v>658</v>
      </c>
      <c r="I89" s="16">
        <f>H89/28*F89*3/21</f>
        <v>107.42857142857143</v>
      </c>
      <c r="J89" s="58"/>
    </row>
    <row r="90" spans="1:12" s="32" customFormat="1" ht="22.5">
      <c r="A90" s="50"/>
      <c r="B90" s="45"/>
      <c r="C90" s="13" t="s">
        <v>59</v>
      </c>
      <c r="D90" s="10" t="s">
        <v>15</v>
      </c>
      <c r="E90" s="3">
        <v>1</v>
      </c>
      <c r="F90" s="4">
        <v>32</v>
      </c>
      <c r="G90" s="7" t="s">
        <v>145</v>
      </c>
      <c r="H90" s="3">
        <v>137</v>
      </c>
      <c r="I90" s="16">
        <f>H90/28*F90/5</f>
        <v>31.314285714285717</v>
      </c>
      <c r="J90" s="59"/>
    </row>
    <row r="91" spans="1:12">
      <c r="A91" s="61">
        <v>32</v>
      </c>
      <c r="B91" s="43" t="s">
        <v>73</v>
      </c>
      <c r="C91" s="9" t="s">
        <v>74</v>
      </c>
      <c r="D91" s="3" t="s">
        <v>15</v>
      </c>
      <c r="E91" s="3">
        <v>9</v>
      </c>
      <c r="F91" s="4">
        <v>10</v>
      </c>
      <c r="G91" s="7" t="s">
        <v>75</v>
      </c>
      <c r="H91" s="3">
        <v>8</v>
      </c>
      <c r="I91" s="18">
        <f>F91*H91</f>
        <v>80</v>
      </c>
      <c r="J91" s="57">
        <f>SUM(I91:I96)</f>
        <v>284.3482222222222</v>
      </c>
    </row>
    <row r="92" spans="1:12" ht="22.5">
      <c r="A92" s="49"/>
      <c r="B92" s="44"/>
      <c r="C92" s="12" t="s">
        <v>62</v>
      </c>
      <c r="D92" s="10" t="s">
        <v>15</v>
      </c>
      <c r="E92" s="8">
        <v>1.5</v>
      </c>
      <c r="F92" s="6">
        <v>32</v>
      </c>
      <c r="G92" s="7" t="s">
        <v>120</v>
      </c>
      <c r="H92" s="3">
        <v>181</v>
      </c>
      <c r="I92" s="19">
        <f>H92/12*F92*4/48</f>
        <v>40.222222222222221</v>
      </c>
      <c r="J92" s="58"/>
    </row>
    <row r="93" spans="1:12" ht="22.5">
      <c r="A93" s="49"/>
      <c r="B93" s="44"/>
      <c r="C93" s="12" t="s">
        <v>172</v>
      </c>
      <c r="D93" s="10" t="s">
        <v>15</v>
      </c>
      <c r="E93" s="8">
        <v>1.5</v>
      </c>
      <c r="F93" s="6">
        <v>32</v>
      </c>
      <c r="G93" s="7" t="s">
        <v>120</v>
      </c>
      <c r="H93" s="3">
        <v>181</v>
      </c>
      <c r="I93" s="20">
        <f>0.015*F93*H93*0.5*4/48</f>
        <v>3.6199999999999997</v>
      </c>
      <c r="J93" s="58"/>
    </row>
    <row r="94" spans="1:12" ht="22.5">
      <c r="A94" s="49"/>
      <c r="B94" s="44"/>
      <c r="C94" s="12" t="s">
        <v>62</v>
      </c>
      <c r="D94" s="10" t="s">
        <v>15</v>
      </c>
      <c r="E94" s="3">
        <v>1</v>
      </c>
      <c r="F94" s="4">
        <v>32</v>
      </c>
      <c r="G94" s="7" t="s">
        <v>121</v>
      </c>
      <c r="H94" s="3">
        <v>417</v>
      </c>
      <c r="I94" s="19">
        <f>H94/12*F94/8</f>
        <v>139</v>
      </c>
      <c r="J94" s="58"/>
    </row>
    <row r="95" spans="1:12" ht="22.5">
      <c r="A95" s="49"/>
      <c r="B95" s="44"/>
      <c r="C95" s="12" t="s">
        <v>172</v>
      </c>
      <c r="D95" s="10" t="s">
        <v>15</v>
      </c>
      <c r="E95" s="3">
        <v>1</v>
      </c>
      <c r="F95" s="4">
        <v>32</v>
      </c>
      <c r="G95" s="7" t="s">
        <v>121</v>
      </c>
      <c r="H95" s="3">
        <v>417</v>
      </c>
      <c r="I95" s="20">
        <f>0.015*F95*H95*0.5/8</f>
        <v>12.51</v>
      </c>
      <c r="J95" s="58"/>
    </row>
    <row r="96" spans="1:12">
      <c r="A96" s="50"/>
      <c r="B96" s="45"/>
      <c r="C96" s="7" t="s">
        <v>110</v>
      </c>
      <c r="D96" s="3" t="s">
        <v>15</v>
      </c>
      <c r="E96" s="3">
        <v>2</v>
      </c>
      <c r="F96" s="4">
        <v>36</v>
      </c>
      <c r="G96" s="7" t="s">
        <v>72</v>
      </c>
      <c r="H96" s="3">
        <v>166</v>
      </c>
      <c r="I96" s="15">
        <f>F96*1.3*((H96/45-1)*0.2+1)/16*2</f>
        <v>8.9960000000000022</v>
      </c>
      <c r="J96" s="59"/>
    </row>
    <row r="97" spans="1:10">
      <c r="A97" s="61">
        <v>33</v>
      </c>
      <c r="B97" s="46" t="s">
        <v>151</v>
      </c>
      <c r="C97" s="9" t="s">
        <v>74</v>
      </c>
      <c r="D97" s="3" t="s">
        <v>15</v>
      </c>
      <c r="E97" s="3">
        <v>9</v>
      </c>
      <c r="F97" s="4">
        <v>10</v>
      </c>
      <c r="G97" s="7" t="s">
        <v>75</v>
      </c>
      <c r="H97" s="3">
        <v>2</v>
      </c>
      <c r="I97" s="18">
        <f>F97*H97</f>
        <v>20</v>
      </c>
      <c r="J97" s="57">
        <f>SUM(I97:I101)</f>
        <v>259.19444444444446</v>
      </c>
    </row>
    <row r="98" spans="1:10" ht="22.5">
      <c r="A98" s="49"/>
      <c r="B98" s="49"/>
      <c r="C98" s="12" t="s">
        <v>62</v>
      </c>
      <c r="D98" s="10" t="s">
        <v>15</v>
      </c>
      <c r="E98" s="8">
        <v>1.5</v>
      </c>
      <c r="F98" s="6">
        <v>32</v>
      </c>
      <c r="G98" s="7" t="s">
        <v>120</v>
      </c>
      <c r="H98" s="3">
        <v>181</v>
      </c>
      <c r="I98" s="19">
        <f>H98/12*F98*8/48</f>
        <v>80.444444444444443</v>
      </c>
      <c r="J98" s="58"/>
    </row>
    <row r="99" spans="1:10" ht="22.5">
      <c r="A99" s="49"/>
      <c r="B99" s="49"/>
      <c r="C99" s="12" t="s">
        <v>172</v>
      </c>
      <c r="D99" s="10" t="s">
        <v>15</v>
      </c>
      <c r="E99" s="8">
        <v>1.5</v>
      </c>
      <c r="F99" s="6">
        <v>32</v>
      </c>
      <c r="G99" s="7" t="s">
        <v>120</v>
      </c>
      <c r="H99" s="3">
        <v>181</v>
      </c>
      <c r="I99" s="20">
        <f>0.015*F99*H99*0.5*8/48</f>
        <v>7.2399999999999993</v>
      </c>
      <c r="J99" s="58"/>
    </row>
    <row r="100" spans="1:10" ht="22.5">
      <c r="A100" s="49"/>
      <c r="B100" s="49"/>
      <c r="C100" s="12" t="s">
        <v>62</v>
      </c>
      <c r="D100" s="10" t="s">
        <v>15</v>
      </c>
      <c r="E100" s="3">
        <v>1</v>
      </c>
      <c r="F100" s="4">
        <v>32</v>
      </c>
      <c r="G100" s="7" t="s">
        <v>121</v>
      </c>
      <c r="H100" s="3">
        <v>417</v>
      </c>
      <c r="I100" s="19">
        <f>H100/12*F100/8</f>
        <v>139</v>
      </c>
      <c r="J100" s="58"/>
    </row>
    <row r="101" spans="1:10" ht="22.5">
      <c r="A101" s="50"/>
      <c r="B101" s="50"/>
      <c r="C101" s="12" t="s">
        <v>172</v>
      </c>
      <c r="D101" s="10" t="s">
        <v>15</v>
      </c>
      <c r="E101" s="3">
        <v>1</v>
      </c>
      <c r="F101" s="4">
        <v>32</v>
      </c>
      <c r="G101" s="7" t="s">
        <v>121</v>
      </c>
      <c r="H101" s="3">
        <v>417</v>
      </c>
      <c r="I101" s="20">
        <f>0.015*F101*H101*0.5/8</f>
        <v>12.51</v>
      </c>
      <c r="J101" s="59"/>
    </row>
    <row r="102" spans="1:10">
      <c r="A102" s="61">
        <v>34</v>
      </c>
      <c r="B102" s="43" t="s">
        <v>31</v>
      </c>
      <c r="C102" s="9" t="s">
        <v>74</v>
      </c>
      <c r="D102" s="3" t="s">
        <v>15</v>
      </c>
      <c r="E102" s="3">
        <v>9</v>
      </c>
      <c r="F102" s="4">
        <v>10</v>
      </c>
      <c r="G102" s="7" t="s">
        <v>75</v>
      </c>
      <c r="H102" s="3">
        <v>7</v>
      </c>
      <c r="I102" s="18">
        <f>F102*H102</f>
        <v>70</v>
      </c>
      <c r="J102" s="57">
        <f>SUM(I102:I107)</f>
        <v>396.79711111111112</v>
      </c>
    </row>
    <row r="103" spans="1:10">
      <c r="A103" s="49"/>
      <c r="B103" s="49"/>
      <c r="C103" s="7" t="s">
        <v>32</v>
      </c>
      <c r="D103" s="3" t="s">
        <v>21</v>
      </c>
      <c r="E103" s="3">
        <v>3</v>
      </c>
      <c r="F103" s="4">
        <v>57</v>
      </c>
      <c r="G103" s="7" t="s">
        <v>33</v>
      </c>
      <c r="H103" s="3">
        <v>86</v>
      </c>
      <c r="I103" s="15">
        <f t="shared" si="0"/>
        <v>87.602666666666678</v>
      </c>
      <c r="J103" s="58"/>
    </row>
    <row r="104" spans="1:10" ht="22.5">
      <c r="A104" s="49"/>
      <c r="B104" s="49"/>
      <c r="C104" s="12" t="s">
        <v>62</v>
      </c>
      <c r="D104" s="10" t="s">
        <v>15</v>
      </c>
      <c r="E104" s="8">
        <v>1.5</v>
      </c>
      <c r="F104" s="6">
        <v>32</v>
      </c>
      <c r="G104" s="7" t="s">
        <v>120</v>
      </c>
      <c r="H104" s="3">
        <v>181</v>
      </c>
      <c r="I104" s="19">
        <f>H104/12*F104*8/48</f>
        <v>80.444444444444443</v>
      </c>
      <c r="J104" s="58"/>
    </row>
    <row r="105" spans="1:10" ht="22.5">
      <c r="A105" s="49"/>
      <c r="B105" s="49"/>
      <c r="C105" s="12" t="s">
        <v>172</v>
      </c>
      <c r="D105" s="10" t="s">
        <v>15</v>
      </c>
      <c r="E105" s="8">
        <v>1.5</v>
      </c>
      <c r="F105" s="6">
        <v>32</v>
      </c>
      <c r="G105" s="7" t="s">
        <v>120</v>
      </c>
      <c r="H105" s="3">
        <v>181</v>
      </c>
      <c r="I105" s="20">
        <f>0.015*F105*H105*0.5*8/48</f>
        <v>7.2399999999999993</v>
      </c>
      <c r="J105" s="58"/>
    </row>
    <row r="106" spans="1:10" ht="22.5">
      <c r="A106" s="49"/>
      <c r="B106" s="49"/>
      <c r="C106" s="12" t="s">
        <v>62</v>
      </c>
      <c r="D106" s="10" t="s">
        <v>15</v>
      </c>
      <c r="E106" s="3">
        <v>1</v>
      </c>
      <c r="F106" s="4">
        <v>32</v>
      </c>
      <c r="G106" s="7" t="s">
        <v>121</v>
      </c>
      <c r="H106" s="3">
        <v>417</v>
      </c>
      <c r="I106" s="19">
        <f>H106/12*F106/8</f>
        <v>139</v>
      </c>
      <c r="J106" s="58"/>
    </row>
    <row r="107" spans="1:10" ht="22.5">
      <c r="A107" s="50"/>
      <c r="B107" s="50"/>
      <c r="C107" s="12" t="s">
        <v>172</v>
      </c>
      <c r="D107" s="10" t="s">
        <v>15</v>
      </c>
      <c r="E107" s="3">
        <v>1</v>
      </c>
      <c r="F107" s="4">
        <v>32</v>
      </c>
      <c r="G107" s="7" t="s">
        <v>121</v>
      </c>
      <c r="H107" s="3">
        <v>417</v>
      </c>
      <c r="I107" s="20">
        <f>0.015*F107*H107*0.5/8</f>
        <v>12.51</v>
      </c>
      <c r="J107" s="59"/>
    </row>
    <row r="108" spans="1:10">
      <c r="A108" s="61">
        <v>35</v>
      </c>
      <c r="B108" s="43" t="s">
        <v>152</v>
      </c>
      <c r="C108" s="9" t="s">
        <v>74</v>
      </c>
      <c r="D108" s="3" t="s">
        <v>15</v>
      </c>
      <c r="E108" s="3">
        <v>9</v>
      </c>
      <c r="F108" s="4">
        <v>10</v>
      </c>
      <c r="G108" s="7" t="s">
        <v>75</v>
      </c>
      <c r="H108" s="3">
        <v>7</v>
      </c>
      <c r="I108" s="18">
        <f>F108*H108</f>
        <v>70</v>
      </c>
      <c r="J108" s="57">
        <f>SUM(I108:I112)</f>
        <v>309.19444444444446</v>
      </c>
    </row>
    <row r="109" spans="1:10" ht="22.5">
      <c r="A109" s="49"/>
      <c r="B109" s="44"/>
      <c r="C109" s="12" t="s">
        <v>62</v>
      </c>
      <c r="D109" s="10" t="s">
        <v>15</v>
      </c>
      <c r="E109" s="8">
        <v>1.5</v>
      </c>
      <c r="F109" s="6">
        <v>32</v>
      </c>
      <c r="G109" s="7" t="s">
        <v>120</v>
      </c>
      <c r="H109" s="3">
        <v>181</v>
      </c>
      <c r="I109" s="19">
        <f>H109/12*F109*8/48</f>
        <v>80.444444444444443</v>
      </c>
      <c r="J109" s="58"/>
    </row>
    <row r="110" spans="1:10" ht="22.5">
      <c r="A110" s="49"/>
      <c r="B110" s="44"/>
      <c r="C110" s="12" t="s">
        <v>172</v>
      </c>
      <c r="D110" s="10" t="s">
        <v>15</v>
      </c>
      <c r="E110" s="8">
        <v>1.5</v>
      </c>
      <c r="F110" s="6">
        <v>32</v>
      </c>
      <c r="G110" s="7" t="s">
        <v>120</v>
      </c>
      <c r="H110" s="3">
        <v>181</v>
      </c>
      <c r="I110" s="20">
        <f>0.015*F110*H110*0.5*8/48</f>
        <v>7.2399999999999993</v>
      </c>
      <c r="J110" s="58"/>
    </row>
    <row r="111" spans="1:10" ht="22.5">
      <c r="A111" s="49"/>
      <c r="B111" s="44"/>
      <c r="C111" s="12" t="s">
        <v>62</v>
      </c>
      <c r="D111" s="10" t="s">
        <v>15</v>
      </c>
      <c r="E111" s="3">
        <v>1</v>
      </c>
      <c r="F111" s="4">
        <v>32</v>
      </c>
      <c r="G111" s="7" t="s">
        <v>121</v>
      </c>
      <c r="H111" s="3">
        <v>417</v>
      </c>
      <c r="I111" s="19">
        <f>H111/12*F111/8</f>
        <v>139</v>
      </c>
      <c r="J111" s="58"/>
    </row>
    <row r="112" spans="1:10" ht="22.5">
      <c r="A112" s="50"/>
      <c r="B112" s="45"/>
      <c r="C112" s="12" t="s">
        <v>172</v>
      </c>
      <c r="D112" s="10" t="s">
        <v>15</v>
      </c>
      <c r="E112" s="3">
        <v>1</v>
      </c>
      <c r="F112" s="4">
        <v>32</v>
      </c>
      <c r="G112" s="7" t="s">
        <v>121</v>
      </c>
      <c r="H112" s="3">
        <v>417</v>
      </c>
      <c r="I112" s="20">
        <f>0.015*F112*H112*0.5/8</f>
        <v>12.51</v>
      </c>
      <c r="J112" s="59"/>
    </row>
    <row r="113" spans="1:10">
      <c r="A113" s="14">
        <v>36</v>
      </c>
      <c r="B113" s="34" t="s">
        <v>153</v>
      </c>
      <c r="C113" s="7" t="s">
        <v>136</v>
      </c>
      <c r="D113" s="3" t="s">
        <v>15</v>
      </c>
      <c r="E113" s="3">
        <v>8</v>
      </c>
      <c r="F113" s="4">
        <v>10</v>
      </c>
      <c r="G113" s="7" t="s">
        <v>100</v>
      </c>
      <c r="H113" s="3">
        <v>5</v>
      </c>
      <c r="I113" s="15">
        <f>F113*H113</f>
        <v>50</v>
      </c>
      <c r="J113" s="24">
        <f>I113</f>
        <v>50</v>
      </c>
    </row>
    <row r="114" spans="1:10">
      <c r="A114" s="14">
        <v>37</v>
      </c>
      <c r="B114" s="34" t="s">
        <v>154</v>
      </c>
      <c r="C114" s="7" t="s">
        <v>136</v>
      </c>
      <c r="D114" s="3" t="s">
        <v>15</v>
      </c>
      <c r="E114" s="3">
        <v>8</v>
      </c>
      <c r="F114" s="4">
        <v>10</v>
      </c>
      <c r="G114" s="7" t="s">
        <v>101</v>
      </c>
      <c r="H114" s="3">
        <v>5</v>
      </c>
      <c r="I114" s="15">
        <f>F114*H114</f>
        <v>50</v>
      </c>
      <c r="J114" s="24">
        <f>I114</f>
        <v>50</v>
      </c>
    </row>
    <row r="115" spans="1:10">
      <c r="A115" s="61">
        <v>38</v>
      </c>
      <c r="B115" s="43" t="s">
        <v>34</v>
      </c>
      <c r="C115" s="7" t="s">
        <v>32</v>
      </c>
      <c r="D115" s="3" t="s">
        <v>15</v>
      </c>
      <c r="E115" s="3">
        <v>2</v>
      </c>
      <c r="F115" s="4">
        <v>36</v>
      </c>
      <c r="G115" s="7" t="s">
        <v>35</v>
      </c>
      <c r="H115" s="3">
        <v>188</v>
      </c>
      <c r="I115" s="15">
        <f t="shared" si="0"/>
        <v>76.544000000000011</v>
      </c>
      <c r="J115" s="57">
        <f>SUM(I115:I118)</f>
        <v>247.97257142857143</v>
      </c>
    </row>
    <row r="116" spans="1:10">
      <c r="A116" s="49"/>
      <c r="B116" s="44"/>
      <c r="C116" s="9" t="s">
        <v>74</v>
      </c>
      <c r="D116" s="3" t="s">
        <v>15</v>
      </c>
      <c r="E116" s="3">
        <v>9</v>
      </c>
      <c r="F116" s="4">
        <v>10</v>
      </c>
      <c r="G116" s="7" t="s">
        <v>75</v>
      </c>
      <c r="H116" s="3">
        <v>2</v>
      </c>
      <c r="I116" s="18">
        <f>F116*H116</f>
        <v>20</v>
      </c>
      <c r="J116" s="58"/>
    </row>
    <row r="117" spans="1:10" ht="67.5">
      <c r="A117" s="49"/>
      <c r="B117" s="44"/>
      <c r="C117" s="12" t="s">
        <v>59</v>
      </c>
      <c r="D117" s="10" t="s">
        <v>15</v>
      </c>
      <c r="E117" s="3">
        <v>1</v>
      </c>
      <c r="F117" s="4">
        <v>32</v>
      </c>
      <c r="G117" s="7" t="s">
        <v>144</v>
      </c>
      <c r="H117" s="3">
        <v>658</v>
      </c>
      <c r="I117" s="16">
        <f>H117/28*F117*3/21</f>
        <v>107.42857142857143</v>
      </c>
      <c r="J117" s="58"/>
    </row>
    <row r="118" spans="1:10">
      <c r="A118" s="50"/>
      <c r="B118" s="45"/>
      <c r="C118" s="7" t="s">
        <v>64</v>
      </c>
      <c r="D118" s="3" t="s">
        <v>15</v>
      </c>
      <c r="E118" s="3">
        <v>1.5</v>
      </c>
      <c r="F118" s="4">
        <v>48</v>
      </c>
      <c r="G118" s="7" t="s">
        <v>55</v>
      </c>
      <c r="H118" s="3">
        <v>165</v>
      </c>
      <c r="I118" s="15">
        <f>H118/45*F118/4</f>
        <v>44</v>
      </c>
      <c r="J118" s="59"/>
    </row>
    <row r="119" spans="1:10">
      <c r="A119" s="61">
        <v>39</v>
      </c>
      <c r="B119" s="43" t="s">
        <v>143</v>
      </c>
      <c r="C119" s="7" t="s">
        <v>140</v>
      </c>
      <c r="D119" s="3" t="s">
        <v>15</v>
      </c>
      <c r="E119" s="5"/>
      <c r="F119" s="4">
        <v>24</v>
      </c>
      <c r="G119" s="7" t="s">
        <v>17</v>
      </c>
      <c r="H119" s="3">
        <v>89</v>
      </c>
      <c r="I119" s="17">
        <f>0.015*0.4*F119*H119</f>
        <v>12.816000000000001</v>
      </c>
      <c r="J119" s="57">
        <f>SUM(I119:I123)</f>
        <v>304.19885714285715</v>
      </c>
    </row>
    <row r="120" spans="1:10" ht="67.5">
      <c r="A120" s="49"/>
      <c r="B120" s="44"/>
      <c r="C120" s="12" t="s">
        <v>59</v>
      </c>
      <c r="D120" s="10" t="s">
        <v>15</v>
      </c>
      <c r="E120" s="3">
        <v>1</v>
      </c>
      <c r="F120" s="4">
        <v>32</v>
      </c>
      <c r="G120" s="7" t="s">
        <v>144</v>
      </c>
      <c r="H120" s="3">
        <v>658</v>
      </c>
      <c r="I120" s="16">
        <f>H120/28*F120*3/21</f>
        <v>107.42857142857143</v>
      </c>
      <c r="J120" s="58"/>
    </row>
    <row r="121" spans="1:10" ht="67.5">
      <c r="A121" s="49"/>
      <c r="B121" s="44"/>
      <c r="C121" s="12" t="s">
        <v>170</v>
      </c>
      <c r="D121" s="10" t="s">
        <v>15</v>
      </c>
      <c r="E121" s="3">
        <v>1</v>
      </c>
      <c r="F121" s="4">
        <v>32</v>
      </c>
      <c r="G121" s="7" t="s">
        <v>144</v>
      </c>
      <c r="H121" s="3">
        <v>658</v>
      </c>
      <c r="I121" s="16">
        <f>0.015*0.4*F121*H121</f>
        <v>126.336</v>
      </c>
      <c r="J121" s="58"/>
    </row>
    <row r="122" spans="1:10" s="32" customFormat="1" ht="22.5">
      <c r="A122" s="49"/>
      <c r="B122" s="44"/>
      <c r="C122" s="13" t="s">
        <v>59</v>
      </c>
      <c r="D122" s="10" t="s">
        <v>15</v>
      </c>
      <c r="E122" s="3">
        <v>1</v>
      </c>
      <c r="F122" s="4">
        <v>32</v>
      </c>
      <c r="G122" s="7" t="s">
        <v>145</v>
      </c>
      <c r="H122" s="3">
        <v>137</v>
      </c>
      <c r="I122" s="16">
        <f>H122/28*F122/5</f>
        <v>31.314285714285717</v>
      </c>
      <c r="J122" s="58"/>
    </row>
    <row r="123" spans="1:10" s="32" customFormat="1" ht="22.5">
      <c r="A123" s="50"/>
      <c r="B123" s="45"/>
      <c r="C123" s="13" t="s">
        <v>170</v>
      </c>
      <c r="D123" s="10" t="s">
        <v>15</v>
      </c>
      <c r="E123" s="3">
        <v>1</v>
      </c>
      <c r="F123" s="4">
        <v>32</v>
      </c>
      <c r="G123" s="7" t="s">
        <v>145</v>
      </c>
      <c r="H123" s="3">
        <v>137</v>
      </c>
      <c r="I123" s="16">
        <f>0.015*0.4*F123*H123</f>
        <v>26.304000000000002</v>
      </c>
      <c r="J123" s="59"/>
    </row>
    <row r="124" spans="1:10">
      <c r="A124" s="14">
        <v>40</v>
      </c>
      <c r="B124" s="36" t="s">
        <v>48</v>
      </c>
      <c r="C124" s="7" t="s">
        <v>43</v>
      </c>
      <c r="D124" s="3" t="s">
        <v>21</v>
      </c>
      <c r="E124" s="3">
        <v>2</v>
      </c>
      <c r="F124" s="4">
        <v>38</v>
      </c>
      <c r="G124" s="7" t="s">
        <v>29</v>
      </c>
      <c r="H124" s="3">
        <v>196</v>
      </c>
      <c r="I124" s="15">
        <f t="shared" si="0"/>
        <v>82.552888888888887</v>
      </c>
      <c r="J124" s="24">
        <f>I124</f>
        <v>82.552888888888887</v>
      </c>
    </row>
    <row r="125" spans="1:10" ht="22.5">
      <c r="A125" s="61">
        <v>41</v>
      </c>
      <c r="B125" s="46" t="s">
        <v>174</v>
      </c>
      <c r="C125" s="12" t="s">
        <v>62</v>
      </c>
      <c r="D125" s="10" t="s">
        <v>15</v>
      </c>
      <c r="E125" s="8">
        <v>1.5</v>
      </c>
      <c r="F125" s="6">
        <v>32</v>
      </c>
      <c r="G125" s="7" t="s">
        <v>120</v>
      </c>
      <c r="H125" s="3">
        <v>181</v>
      </c>
      <c r="I125" s="19">
        <f>H125/12*F125*4/48</f>
        <v>40.222222222222221</v>
      </c>
      <c r="J125" s="57">
        <f>SUM(I125:I128)</f>
        <v>195.35222222222222</v>
      </c>
    </row>
    <row r="126" spans="1:10" ht="22.5">
      <c r="A126" s="49"/>
      <c r="B126" s="48"/>
      <c r="C126" s="12" t="s">
        <v>172</v>
      </c>
      <c r="D126" s="10" t="s">
        <v>15</v>
      </c>
      <c r="E126" s="8">
        <v>1.5</v>
      </c>
      <c r="F126" s="6">
        <v>32</v>
      </c>
      <c r="G126" s="7" t="s">
        <v>120</v>
      </c>
      <c r="H126" s="3">
        <v>181</v>
      </c>
      <c r="I126" s="20">
        <f>0.015*F126*H126*0.5*4/48</f>
        <v>3.6199999999999997</v>
      </c>
      <c r="J126" s="58"/>
    </row>
    <row r="127" spans="1:10" ht="22.5">
      <c r="A127" s="49"/>
      <c r="B127" s="48"/>
      <c r="C127" s="12" t="s">
        <v>62</v>
      </c>
      <c r="D127" s="10" t="s">
        <v>15</v>
      </c>
      <c r="E127" s="3">
        <v>1</v>
      </c>
      <c r="F127" s="4">
        <v>32</v>
      </c>
      <c r="G127" s="7" t="s">
        <v>121</v>
      </c>
      <c r="H127" s="3">
        <v>417</v>
      </c>
      <c r="I127" s="19">
        <f>H127/12*F127/8</f>
        <v>139</v>
      </c>
      <c r="J127" s="58"/>
    </row>
    <row r="128" spans="1:10" ht="22.5">
      <c r="A128" s="50"/>
      <c r="B128" s="47"/>
      <c r="C128" s="12" t="s">
        <v>172</v>
      </c>
      <c r="D128" s="10" t="s">
        <v>15</v>
      </c>
      <c r="E128" s="3">
        <v>1</v>
      </c>
      <c r="F128" s="4">
        <v>32</v>
      </c>
      <c r="G128" s="7" t="s">
        <v>121</v>
      </c>
      <c r="H128" s="3">
        <v>417</v>
      </c>
      <c r="I128" s="20">
        <f>0.015*F128*H128*0.5/8</f>
        <v>12.51</v>
      </c>
      <c r="J128" s="59"/>
    </row>
    <row r="129" spans="1:12">
      <c r="A129" s="14">
        <v>42</v>
      </c>
      <c r="B129" s="34" t="s">
        <v>155</v>
      </c>
      <c r="C129" s="9" t="s">
        <v>74</v>
      </c>
      <c r="D129" s="3" t="s">
        <v>15</v>
      </c>
      <c r="E129" s="3">
        <v>9</v>
      </c>
      <c r="F129" s="4">
        <v>10</v>
      </c>
      <c r="G129" s="7" t="s">
        <v>75</v>
      </c>
      <c r="H129" s="3">
        <v>3</v>
      </c>
      <c r="I129" s="18">
        <f>F129*H129</f>
        <v>30</v>
      </c>
      <c r="J129" s="24">
        <f>I129</f>
        <v>30</v>
      </c>
      <c r="L129" s="37"/>
    </row>
    <row r="130" spans="1:12" ht="22.5">
      <c r="A130" s="61">
        <v>43</v>
      </c>
      <c r="B130" s="43" t="s">
        <v>50</v>
      </c>
      <c r="C130" s="7" t="s">
        <v>51</v>
      </c>
      <c r="D130" s="3" t="s">
        <v>21</v>
      </c>
      <c r="E130" s="3">
        <v>4</v>
      </c>
      <c r="F130" s="4">
        <v>76</v>
      </c>
      <c r="G130" s="7" t="s">
        <v>131</v>
      </c>
      <c r="H130" s="3">
        <v>210</v>
      </c>
      <c r="I130" s="15">
        <f t="shared" si="0"/>
        <v>171.25333333333333</v>
      </c>
      <c r="J130" s="60">
        <f>SUM(I130:I132)</f>
        <v>320.86527363184081</v>
      </c>
    </row>
    <row r="131" spans="1:12" ht="33.75">
      <c r="A131" s="49"/>
      <c r="B131" s="44"/>
      <c r="C131" s="12" t="s">
        <v>66</v>
      </c>
      <c r="D131" s="10" t="s">
        <v>15</v>
      </c>
      <c r="E131" s="3">
        <v>1</v>
      </c>
      <c r="F131" s="4">
        <v>32</v>
      </c>
      <c r="G131" s="7" t="s">
        <v>118</v>
      </c>
      <c r="H131" s="3">
        <v>277</v>
      </c>
      <c r="I131" s="16">
        <f>H131/12*F131*9/134</f>
        <v>49.611940298507463</v>
      </c>
      <c r="J131" s="60"/>
    </row>
    <row r="132" spans="1:12">
      <c r="A132" s="50"/>
      <c r="B132" s="45"/>
      <c r="C132" s="7" t="s">
        <v>136</v>
      </c>
      <c r="D132" s="3" t="s">
        <v>15</v>
      </c>
      <c r="E132" s="3">
        <v>8</v>
      </c>
      <c r="F132" s="4">
        <v>10</v>
      </c>
      <c r="G132" s="7" t="s">
        <v>101</v>
      </c>
      <c r="H132" s="3">
        <v>10</v>
      </c>
      <c r="I132" s="15">
        <f>F132*H132</f>
        <v>100</v>
      </c>
      <c r="J132" s="60"/>
    </row>
    <row r="133" spans="1:12">
      <c r="A133" s="38">
        <v>44</v>
      </c>
      <c r="B133" s="27" t="s">
        <v>203</v>
      </c>
      <c r="C133" s="7" t="s">
        <v>129</v>
      </c>
      <c r="D133" s="3" t="s">
        <v>15</v>
      </c>
      <c r="E133" s="3">
        <v>8</v>
      </c>
      <c r="F133" s="4">
        <v>10</v>
      </c>
      <c r="G133" s="7" t="s">
        <v>101</v>
      </c>
      <c r="H133" s="3">
        <v>7</v>
      </c>
      <c r="I133" s="15">
        <f>F133*H133</f>
        <v>70</v>
      </c>
      <c r="J133" s="15">
        <f>I133</f>
        <v>70</v>
      </c>
    </row>
    <row r="134" spans="1:12">
      <c r="A134" s="14">
        <v>44</v>
      </c>
      <c r="B134" s="34" t="s">
        <v>156</v>
      </c>
      <c r="C134" s="9" t="s">
        <v>74</v>
      </c>
      <c r="D134" s="3" t="s">
        <v>15</v>
      </c>
      <c r="E134" s="3">
        <v>9</v>
      </c>
      <c r="F134" s="4">
        <v>10</v>
      </c>
      <c r="G134" s="7" t="s">
        <v>75</v>
      </c>
      <c r="H134" s="3">
        <v>5</v>
      </c>
      <c r="I134" s="18">
        <f>F134*H134</f>
        <v>50</v>
      </c>
      <c r="J134" s="24">
        <f>I134</f>
        <v>50</v>
      </c>
    </row>
    <row r="135" spans="1:12">
      <c r="A135" s="61">
        <v>45</v>
      </c>
      <c r="B135" s="46" t="s">
        <v>157</v>
      </c>
      <c r="C135" s="7" t="s">
        <v>64</v>
      </c>
      <c r="D135" s="3" t="s">
        <v>15</v>
      </c>
      <c r="E135" s="3">
        <v>1</v>
      </c>
      <c r="F135" s="4">
        <v>48</v>
      </c>
      <c r="G135" s="7" t="s">
        <v>130</v>
      </c>
      <c r="H135" s="3">
        <v>118</v>
      </c>
      <c r="I135" s="15">
        <f>H135/45*F135/3</f>
        <v>41.955555555555556</v>
      </c>
      <c r="J135" s="57">
        <f>SUM(I135:I136)</f>
        <v>131.95555555555555</v>
      </c>
    </row>
    <row r="136" spans="1:12">
      <c r="A136" s="50"/>
      <c r="B136" s="47"/>
      <c r="C136" s="7" t="s">
        <v>136</v>
      </c>
      <c r="D136" s="3" t="s">
        <v>15</v>
      </c>
      <c r="E136" s="3">
        <v>8</v>
      </c>
      <c r="F136" s="4">
        <v>10</v>
      </c>
      <c r="G136" s="7" t="s">
        <v>100</v>
      </c>
      <c r="H136" s="3">
        <v>9</v>
      </c>
      <c r="I136" s="15">
        <f>F136*H136</f>
        <v>90</v>
      </c>
      <c r="J136" s="59"/>
    </row>
    <row r="137" spans="1:12" ht="22.5">
      <c r="A137" s="61">
        <v>46</v>
      </c>
      <c r="B137" s="43" t="s">
        <v>89</v>
      </c>
      <c r="C137" s="7" t="s">
        <v>185</v>
      </c>
      <c r="D137" s="3" t="s">
        <v>15</v>
      </c>
      <c r="E137" s="3">
        <v>2.5</v>
      </c>
      <c r="F137" s="4">
        <v>36</v>
      </c>
      <c r="G137" s="7" t="s">
        <v>90</v>
      </c>
      <c r="H137" s="3">
        <v>94</v>
      </c>
      <c r="I137" s="15">
        <f>F137*1.3*((H137/45-1)*0.2+1)</f>
        <v>56.992000000000012</v>
      </c>
      <c r="J137" s="57">
        <f>SUM(I137:I140)</f>
        <v>228.71822222222227</v>
      </c>
    </row>
    <row r="138" spans="1:12" ht="22.5">
      <c r="A138" s="49"/>
      <c r="B138" s="44"/>
      <c r="C138" s="7" t="s">
        <v>91</v>
      </c>
      <c r="D138" s="3" t="s">
        <v>15</v>
      </c>
      <c r="E138" s="3">
        <v>0</v>
      </c>
      <c r="F138" s="4">
        <v>32</v>
      </c>
      <c r="G138" s="7" t="s">
        <v>90</v>
      </c>
      <c r="H138" s="3">
        <v>94</v>
      </c>
      <c r="I138" s="15">
        <f>F138*1.3*((H138/45-1)*0.2+1)</f>
        <v>50.659555555555563</v>
      </c>
      <c r="J138" s="58"/>
    </row>
    <row r="139" spans="1:12">
      <c r="A139" s="49"/>
      <c r="B139" s="44"/>
      <c r="C139" s="7" t="s">
        <v>111</v>
      </c>
      <c r="D139" s="3" t="s">
        <v>15</v>
      </c>
      <c r="E139" s="3">
        <v>3</v>
      </c>
      <c r="F139" s="4">
        <v>72</v>
      </c>
      <c r="G139" s="7" t="s">
        <v>80</v>
      </c>
      <c r="H139" s="3">
        <v>122</v>
      </c>
      <c r="I139" s="16">
        <f>H139/45*F139/3</f>
        <v>65.066666666666677</v>
      </c>
      <c r="J139" s="58"/>
    </row>
    <row r="140" spans="1:12">
      <c r="A140" s="50"/>
      <c r="B140" s="45"/>
      <c r="C140" s="7" t="s">
        <v>202</v>
      </c>
      <c r="D140" s="3" t="s">
        <v>15</v>
      </c>
      <c r="E140" s="3">
        <v>8</v>
      </c>
      <c r="F140" s="4">
        <v>8</v>
      </c>
      <c r="G140" s="7" t="s">
        <v>100</v>
      </c>
      <c r="H140" s="3">
        <v>7</v>
      </c>
      <c r="I140" s="15">
        <f>F140*H140</f>
        <v>56</v>
      </c>
      <c r="J140" s="59"/>
    </row>
    <row r="141" spans="1:12" ht="33.75">
      <c r="A141" s="61">
        <v>47</v>
      </c>
      <c r="B141" s="43" t="s">
        <v>180</v>
      </c>
      <c r="C141" s="12" t="s">
        <v>66</v>
      </c>
      <c r="D141" s="10" t="s">
        <v>15</v>
      </c>
      <c r="E141" s="3">
        <v>1</v>
      </c>
      <c r="F141" s="4">
        <v>32</v>
      </c>
      <c r="G141" s="7" t="s">
        <v>118</v>
      </c>
      <c r="H141" s="3">
        <v>277</v>
      </c>
      <c r="I141" s="16">
        <f>H141/12*F141*8/134</f>
        <v>44.099502487562184</v>
      </c>
      <c r="J141" s="57">
        <f>SUM(I141:I142)</f>
        <v>105.29950248756218</v>
      </c>
    </row>
    <row r="142" spans="1:12">
      <c r="A142" s="50"/>
      <c r="B142" s="45"/>
      <c r="C142" s="7" t="s">
        <v>98</v>
      </c>
      <c r="D142" s="3" t="s">
        <v>15</v>
      </c>
      <c r="E142" s="3">
        <v>3</v>
      </c>
      <c r="F142" s="4">
        <v>72</v>
      </c>
      <c r="G142" s="7" t="s">
        <v>114</v>
      </c>
      <c r="H142" s="3">
        <v>153</v>
      </c>
      <c r="I142" s="16">
        <f>H142/45*F142/4</f>
        <v>61.199999999999996</v>
      </c>
      <c r="J142" s="59"/>
    </row>
    <row r="143" spans="1:12">
      <c r="A143" s="61">
        <v>48</v>
      </c>
      <c r="B143" s="43" t="s">
        <v>85</v>
      </c>
      <c r="C143" s="7" t="s">
        <v>105</v>
      </c>
      <c r="D143" s="3" t="s">
        <v>15</v>
      </c>
      <c r="E143" s="3">
        <v>2</v>
      </c>
      <c r="F143" s="4">
        <v>36</v>
      </c>
      <c r="G143" s="7" t="s">
        <v>72</v>
      </c>
      <c r="H143" s="3">
        <v>63</v>
      </c>
      <c r="I143" s="16">
        <f>F143*1.3*((H143/45-1)*0.2+1)</f>
        <v>50.544000000000011</v>
      </c>
      <c r="J143" s="57">
        <f>SUM(I143:I146)</f>
        <v>328.822659611993</v>
      </c>
    </row>
    <row r="144" spans="1:12">
      <c r="A144" s="49"/>
      <c r="B144" s="44"/>
      <c r="C144" s="9" t="s">
        <v>74</v>
      </c>
      <c r="D144" s="3" t="s">
        <v>15</v>
      </c>
      <c r="E144" s="3">
        <v>9</v>
      </c>
      <c r="F144" s="4">
        <v>10</v>
      </c>
      <c r="G144" s="7" t="s">
        <v>75</v>
      </c>
      <c r="H144" s="3">
        <v>2</v>
      </c>
      <c r="I144" s="18">
        <f>F144*H144</f>
        <v>20</v>
      </c>
      <c r="J144" s="58"/>
    </row>
    <row r="145" spans="1:12">
      <c r="A145" s="49"/>
      <c r="B145" s="44"/>
      <c r="C145" s="12" t="s">
        <v>61</v>
      </c>
      <c r="D145" s="10" t="s">
        <v>15</v>
      </c>
      <c r="E145" s="3">
        <v>1.5</v>
      </c>
      <c r="F145" s="4">
        <v>48</v>
      </c>
      <c r="G145" s="7" t="s">
        <v>122</v>
      </c>
      <c r="H145" s="3">
        <v>165</v>
      </c>
      <c r="I145" s="16">
        <f>H145/28*F145/486*62</f>
        <v>36.084656084656089</v>
      </c>
      <c r="J145" s="58"/>
    </row>
    <row r="146" spans="1:12" ht="135">
      <c r="A146" s="50"/>
      <c r="B146" s="45"/>
      <c r="C146" s="12" t="s">
        <v>61</v>
      </c>
      <c r="D146" s="10" t="s">
        <v>15</v>
      </c>
      <c r="E146" s="10">
        <v>1</v>
      </c>
      <c r="F146" s="6">
        <v>32</v>
      </c>
      <c r="G146" s="12" t="s">
        <v>123</v>
      </c>
      <c r="H146" s="3">
        <v>1524</v>
      </c>
      <c r="I146" s="16">
        <f>H146/28*F146/486*62</f>
        <v>222.19400352733689</v>
      </c>
      <c r="J146" s="59"/>
      <c r="L146" s="35"/>
    </row>
    <row r="147" spans="1:12">
      <c r="A147" s="61">
        <v>49</v>
      </c>
      <c r="B147" s="56" t="s">
        <v>82</v>
      </c>
      <c r="C147" s="7" t="s">
        <v>83</v>
      </c>
      <c r="D147" s="3" t="s">
        <v>21</v>
      </c>
      <c r="E147" s="3">
        <v>3</v>
      </c>
      <c r="F147" s="4">
        <v>57</v>
      </c>
      <c r="G147" s="7" t="s">
        <v>72</v>
      </c>
      <c r="H147" s="3">
        <v>173</v>
      </c>
      <c r="I147" s="15">
        <f t="shared" si="0"/>
        <v>116.25466666666669</v>
      </c>
      <c r="J147" s="60">
        <f>SUM(I147:I149)</f>
        <v>196.79866666666672</v>
      </c>
    </row>
    <row r="148" spans="1:12">
      <c r="A148" s="49"/>
      <c r="B148" s="56"/>
      <c r="C148" s="9" t="s">
        <v>74</v>
      </c>
      <c r="D148" s="3" t="s">
        <v>15</v>
      </c>
      <c r="E148" s="3">
        <v>9</v>
      </c>
      <c r="F148" s="4">
        <v>10</v>
      </c>
      <c r="G148" s="7" t="s">
        <v>75</v>
      </c>
      <c r="H148" s="3">
        <v>3</v>
      </c>
      <c r="I148" s="18">
        <f>F148*H148</f>
        <v>30</v>
      </c>
      <c r="J148" s="60"/>
    </row>
    <row r="149" spans="1:12">
      <c r="A149" s="50"/>
      <c r="B149" s="56"/>
      <c r="C149" s="7" t="s">
        <v>125</v>
      </c>
      <c r="D149" s="3" t="s">
        <v>15</v>
      </c>
      <c r="E149" s="3">
        <v>2</v>
      </c>
      <c r="F149" s="4">
        <v>36</v>
      </c>
      <c r="G149" s="7" t="s">
        <v>72</v>
      </c>
      <c r="H149" s="3">
        <v>63</v>
      </c>
      <c r="I149" s="15">
        <f t="shared" si="0"/>
        <v>50.544000000000011</v>
      </c>
      <c r="J149" s="60"/>
    </row>
    <row r="150" spans="1:12">
      <c r="A150" s="61">
        <v>50</v>
      </c>
      <c r="B150" s="43" t="s">
        <v>178</v>
      </c>
      <c r="C150" s="7" t="s">
        <v>126</v>
      </c>
      <c r="D150" s="3" t="s">
        <v>15</v>
      </c>
      <c r="E150" s="3">
        <v>3</v>
      </c>
      <c r="F150" s="4">
        <v>54</v>
      </c>
      <c r="G150" s="7" t="s">
        <v>114</v>
      </c>
      <c r="H150" s="3">
        <v>152</v>
      </c>
      <c r="I150" s="15">
        <f t="shared" si="0"/>
        <v>103.584</v>
      </c>
      <c r="J150" s="57">
        <f>SUM(I150:I153)</f>
        <v>293.06260696517415</v>
      </c>
    </row>
    <row r="151" spans="1:12">
      <c r="A151" s="49"/>
      <c r="B151" s="44"/>
      <c r="C151" s="7" t="s">
        <v>136</v>
      </c>
      <c r="D151" s="3" t="s">
        <v>15</v>
      </c>
      <c r="E151" s="3">
        <v>8</v>
      </c>
      <c r="F151" s="4">
        <v>10</v>
      </c>
      <c r="G151" s="7" t="s">
        <v>101</v>
      </c>
      <c r="H151" s="3">
        <v>9</v>
      </c>
      <c r="I151" s="15">
        <f>F151*H151</f>
        <v>90</v>
      </c>
      <c r="J151" s="58"/>
    </row>
    <row r="152" spans="1:12">
      <c r="A152" s="49"/>
      <c r="B152" s="44"/>
      <c r="C152" s="7" t="s">
        <v>64</v>
      </c>
      <c r="D152" s="3" t="s">
        <v>15</v>
      </c>
      <c r="E152" s="3">
        <v>1</v>
      </c>
      <c r="F152" s="4">
        <v>48</v>
      </c>
      <c r="G152" s="7" t="s">
        <v>35</v>
      </c>
      <c r="H152" s="3">
        <v>187</v>
      </c>
      <c r="I152" s="15">
        <f>H152/45*F152/4</f>
        <v>49.866666666666674</v>
      </c>
      <c r="J152" s="58"/>
    </row>
    <row r="153" spans="1:12" ht="33.75">
      <c r="A153" s="50"/>
      <c r="B153" s="45"/>
      <c r="C153" s="12" t="s">
        <v>66</v>
      </c>
      <c r="D153" s="10" t="s">
        <v>15</v>
      </c>
      <c r="E153" s="3">
        <v>1</v>
      </c>
      <c r="F153" s="4">
        <v>32</v>
      </c>
      <c r="G153" s="7" t="s">
        <v>118</v>
      </c>
      <c r="H153" s="3">
        <v>277</v>
      </c>
      <c r="I153" s="16">
        <f>H153/12*F153*9/134</f>
        <v>49.611940298507463</v>
      </c>
      <c r="J153" s="59"/>
    </row>
    <row r="154" spans="1:12">
      <c r="A154" s="61">
        <v>51</v>
      </c>
      <c r="B154" s="43" t="s">
        <v>187</v>
      </c>
      <c r="C154" s="7" t="s">
        <v>112</v>
      </c>
      <c r="D154" s="3" t="s">
        <v>21</v>
      </c>
      <c r="E154" s="3">
        <v>4</v>
      </c>
      <c r="F154" s="4">
        <v>76</v>
      </c>
      <c r="G154" s="7" t="s">
        <v>80</v>
      </c>
      <c r="H154" s="3">
        <v>123</v>
      </c>
      <c r="I154" s="15">
        <f t="shared" si="0"/>
        <v>133.05066666666667</v>
      </c>
      <c r="J154" s="57">
        <f>SUM(I154:I157)</f>
        <v>296.11733333333336</v>
      </c>
    </row>
    <row r="155" spans="1:12">
      <c r="A155" s="49"/>
      <c r="B155" s="44"/>
      <c r="C155" s="7" t="s">
        <v>148</v>
      </c>
      <c r="D155" s="3" t="s">
        <v>15</v>
      </c>
      <c r="E155" s="3">
        <v>8</v>
      </c>
      <c r="F155" s="4">
        <v>8</v>
      </c>
      <c r="G155" s="7" t="s">
        <v>100</v>
      </c>
      <c r="H155" s="3">
        <v>11</v>
      </c>
      <c r="I155" s="15">
        <f>F155*H155</f>
        <v>88</v>
      </c>
      <c r="J155" s="58"/>
    </row>
    <row r="156" spans="1:12">
      <c r="A156" s="49"/>
      <c r="B156" s="44"/>
      <c r="C156" s="7" t="s">
        <v>136</v>
      </c>
      <c r="D156" s="3" t="s">
        <v>15</v>
      </c>
      <c r="E156" s="3">
        <v>8</v>
      </c>
      <c r="F156" s="4">
        <v>10</v>
      </c>
      <c r="G156" s="7" t="s">
        <v>100</v>
      </c>
      <c r="H156" s="3">
        <v>1</v>
      </c>
      <c r="I156" s="15">
        <f>F156*H156</f>
        <v>10</v>
      </c>
      <c r="J156" s="58"/>
    </row>
    <row r="157" spans="1:12">
      <c r="A157" s="50"/>
      <c r="B157" s="45"/>
      <c r="C157" s="7" t="s">
        <v>111</v>
      </c>
      <c r="D157" s="3" t="s">
        <v>15</v>
      </c>
      <c r="E157" s="3">
        <v>3</v>
      </c>
      <c r="F157" s="4">
        <v>72</v>
      </c>
      <c r="G157" s="7" t="s">
        <v>80</v>
      </c>
      <c r="H157" s="3">
        <v>122</v>
      </c>
      <c r="I157" s="16">
        <f>H157/45*F157/3</f>
        <v>65.066666666666677</v>
      </c>
      <c r="J157" s="59"/>
    </row>
    <row r="158" spans="1:12">
      <c r="A158" s="61">
        <v>52</v>
      </c>
      <c r="B158" s="43" t="s">
        <v>189</v>
      </c>
      <c r="C158" s="7" t="s">
        <v>86</v>
      </c>
      <c r="D158" s="3" t="s">
        <v>15</v>
      </c>
      <c r="E158" s="3">
        <v>2</v>
      </c>
      <c r="F158" s="4">
        <v>36</v>
      </c>
      <c r="G158" s="7" t="s">
        <v>72</v>
      </c>
      <c r="H158" s="3">
        <v>33</v>
      </c>
      <c r="I158" s="15">
        <f t="shared" si="0"/>
        <v>44.304000000000002</v>
      </c>
      <c r="J158" s="57">
        <f>SUM(I158:I160)</f>
        <v>123.30000000000001</v>
      </c>
    </row>
    <row r="159" spans="1:12">
      <c r="A159" s="49"/>
      <c r="B159" s="44"/>
      <c r="C159" s="9" t="s">
        <v>74</v>
      </c>
      <c r="D159" s="3" t="s">
        <v>15</v>
      </c>
      <c r="E159" s="3">
        <v>9</v>
      </c>
      <c r="F159" s="4">
        <v>10</v>
      </c>
      <c r="G159" s="7" t="s">
        <v>75</v>
      </c>
      <c r="H159" s="3">
        <v>7</v>
      </c>
      <c r="I159" s="18">
        <f>F159*H159</f>
        <v>70</v>
      </c>
      <c r="J159" s="58"/>
    </row>
    <row r="160" spans="1:12">
      <c r="A160" s="50"/>
      <c r="B160" s="45"/>
      <c r="C160" s="7" t="s">
        <v>110</v>
      </c>
      <c r="D160" s="3" t="s">
        <v>15</v>
      </c>
      <c r="E160" s="3">
        <v>2</v>
      </c>
      <c r="F160" s="4">
        <v>36</v>
      </c>
      <c r="G160" s="7" t="s">
        <v>72</v>
      </c>
      <c r="H160" s="3">
        <v>166</v>
      </c>
      <c r="I160" s="15">
        <f>F160*1.3*((H160/45-1)*0.2+1)/16*2</f>
        <v>8.9960000000000022</v>
      </c>
      <c r="J160" s="59"/>
    </row>
    <row r="161" spans="1:10">
      <c r="A161" s="61">
        <v>53</v>
      </c>
      <c r="B161" s="43" t="s">
        <v>28</v>
      </c>
      <c r="C161" s="7" t="s">
        <v>20</v>
      </c>
      <c r="D161" s="3" t="s">
        <v>21</v>
      </c>
      <c r="E161" s="3">
        <v>2</v>
      </c>
      <c r="F161" s="4">
        <v>44</v>
      </c>
      <c r="G161" s="7" t="s">
        <v>29</v>
      </c>
      <c r="H161" s="3">
        <v>207</v>
      </c>
      <c r="I161" s="15">
        <f t="shared" si="0"/>
        <v>98.384</v>
      </c>
      <c r="J161" s="57">
        <f>SUM(I161:I166)</f>
        <v>556.03161904761896</v>
      </c>
    </row>
    <row r="162" spans="1:10">
      <c r="A162" s="49"/>
      <c r="B162" s="44"/>
      <c r="C162" s="7" t="s">
        <v>18</v>
      </c>
      <c r="D162" s="3" t="s">
        <v>15</v>
      </c>
      <c r="E162" s="5"/>
      <c r="F162" s="4">
        <v>24</v>
      </c>
      <c r="G162" s="7" t="s">
        <v>17</v>
      </c>
      <c r="H162" s="3">
        <v>89</v>
      </c>
      <c r="I162" s="18">
        <f>H162/28*F162/3</f>
        <v>25.428571428571427</v>
      </c>
      <c r="J162" s="58"/>
    </row>
    <row r="163" spans="1:10">
      <c r="A163" s="49"/>
      <c r="B163" s="44"/>
      <c r="C163" s="9" t="s">
        <v>74</v>
      </c>
      <c r="D163" s="3" t="s">
        <v>15</v>
      </c>
      <c r="E163" s="3">
        <v>9</v>
      </c>
      <c r="F163" s="4">
        <v>10</v>
      </c>
      <c r="G163" s="7" t="s">
        <v>75</v>
      </c>
      <c r="H163" s="3">
        <v>4</v>
      </c>
      <c r="I163" s="18">
        <f>F163*H163</f>
        <v>40</v>
      </c>
      <c r="J163" s="58"/>
    </row>
    <row r="164" spans="1:10" ht="56.25">
      <c r="A164" s="49"/>
      <c r="B164" s="44"/>
      <c r="C164" s="12" t="s">
        <v>59</v>
      </c>
      <c r="D164" s="10" t="s">
        <v>15</v>
      </c>
      <c r="E164" s="10">
        <v>1.5</v>
      </c>
      <c r="F164" s="6" t="s">
        <v>22</v>
      </c>
      <c r="G164" s="7" t="s">
        <v>124</v>
      </c>
      <c r="H164" s="3">
        <v>540</v>
      </c>
      <c r="I164" s="16">
        <f>H164/28*F164*5/16</f>
        <v>289.28571428571428</v>
      </c>
      <c r="J164" s="58"/>
    </row>
    <row r="165" spans="1:10" ht="67.5">
      <c r="A165" s="49"/>
      <c r="B165" s="44"/>
      <c r="C165" s="12" t="s">
        <v>59</v>
      </c>
      <c r="D165" s="10" t="s">
        <v>15</v>
      </c>
      <c r="E165" s="3">
        <v>1</v>
      </c>
      <c r="F165" s="4">
        <v>32</v>
      </c>
      <c r="G165" s="7" t="s">
        <v>144</v>
      </c>
      <c r="H165" s="3">
        <v>658</v>
      </c>
      <c r="I165" s="16">
        <f>H165/28*F165*2/21</f>
        <v>71.61904761904762</v>
      </c>
      <c r="J165" s="58"/>
    </row>
    <row r="166" spans="1:10" s="32" customFormat="1" ht="22.5">
      <c r="A166" s="50"/>
      <c r="B166" s="45"/>
      <c r="C166" s="13" t="s">
        <v>59</v>
      </c>
      <c r="D166" s="10" t="s">
        <v>15</v>
      </c>
      <c r="E166" s="3">
        <v>1</v>
      </c>
      <c r="F166" s="4">
        <v>32</v>
      </c>
      <c r="G166" s="7" t="s">
        <v>145</v>
      </c>
      <c r="H166" s="3">
        <v>137</v>
      </c>
      <c r="I166" s="16">
        <f>H166/28*F166/5</f>
        <v>31.314285714285717</v>
      </c>
      <c r="J166" s="59"/>
    </row>
    <row r="167" spans="1:10" ht="22.5">
      <c r="A167" s="61">
        <v>54</v>
      </c>
      <c r="B167" s="43" t="s">
        <v>24</v>
      </c>
      <c r="C167" s="7" t="s">
        <v>20</v>
      </c>
      <c r="D167" s="3" t="s">
        <v>21</v>
      </c>
      <c r="E167" s="3">
        <v>3</v>
      </c>
      <c r="F167" s="4">
        <v>57</v>
      </c>
      <c r="G167" s="7" t="s">
        <v>25</v>
      </c>
      <c r="H167" s="3">
        <v>197</v>
      </c>
      <c r="I167" s="15">
        <f t="shared" si="0"/>
        <v>124.15866666666669</v>
      </c>
      <c r="J167" s="57">
        <f>SUM(I167:I171)</f>
        <v>304.94914285714287</v>
      </c>
    </row>
    <row r="168" spans="1:10">
      <c r="A168" s="49"/>
      <c r="B168" s="44"/>
      <c r="C168" s="9" t="s">
        <v>74</v>
      </c>
      <c r="D168" s="3" t="s">
        <v>15</v>
      </c>
      <c r="E168" s="3">
        <v>9</v>
      </c>
      <c r="F168" s="4">
        <v>10</v>
      </c>
      <c r="G168" s="7" t="s">
        <v>75</v>
      </c>
      <c r="H168" s="3">
        <v>2</v>
      </c>
      <c r="I168" s="18">
        <f>F168*H168</f>
        <v>20</v>
      </c>
      <c r="J168" s="58"/>
    </row>
    <row r="169" spans="1:10" ht="56.25">
      <c r="A169" s="49"/>
      <c r="B169" s="44"/>
      <c r="C169" s="12" t="s">
        <v>59</v>
      </c>
      <c r="D169" s="10" t="s">
        <v>15</v>
      </c>
      <c r="E169" s="10">
        <v>1.5</v>
      </c>
      <c r="F169" s="6" t="s">
        <v>22</v>
      </c>
      <c r="G169" s="7" t="s">
        <v>124</v>
      </c>
      <c r="H169" s="3">
        <v>540</v>
      </c>
      <c r="I169" s="16">
        <f>H169/28*F169/16</f>
        <v>57.857142857142854</v>
      </c>
      <c r="J169" s="58"/>
    </row>
    <row r="170" spans="1:10" ht="67.5">
      <c r="A170" s="49"/>
      <c r="B170" s="44"/>
      <c r="C170" s="12" t="s">
        <v>59</v>
      </c>
      <c r="D170" s="10" t="s">
        <v>15</v>
      </c>
      <c r="E170" s="3">
        <v>1</v>
      </c>
      <c r="F170" s="4">
        <v>32</v>
      </c>
      <c r="G170" s="7" t="s">
        <v>144</v>
      </c>
      <c r="H170" s="3">
        <v>658</v>
      </c>
      <c r="I170" s="16">
        <f>H170/28*F170*2/21</f>
        <v>71.61904761904762</v>
      </c>
      <c r="J170" s="58"/>
    </row>
    <row r="171" spans="1:10" s="32" customFormat="1" ht="22.5">
      <c r="A171" s="49"/>
      <c r="B171" s="44"/>
      <c r="C171" s="13" t="s">
        <v>59</v>
      </c>
      <c r="D171" s="10" t="s">
        <v>15</v>
      </c>
      <c r="E171" s="3">
        <v>1</v>
      </c>
      <c r="F171" s="4">
        <v>32</v>
      </c>
      <c r="G171" s="7" t="s">
        <v>145</v>
      </c>
      <c r="H171" s="3">
        <v>137</v>
      </c>
      <c r="I171" s="16">
        <f>H171/28*F171/5</f>
        <v>31.314285714285717</v>
      </c>
      <c r="J171" s="58"/>
    </row>
    <row r="172" spans="1:10" ht="56.25">
      <c r="A172" s="67">
        <v>55</v>
      </c>
      <c r="B172" s="43" t="s">
        <v>176</v>
      </c>
      <c r="C172" s="12" t="s">
        <v>59</v>
      </c>
      <c r="D172" s="10" t="s">
        <v>15</v>
      </c>
      <c r="E172" s="10">
        <v>1.5</v>
      </c>
      <c r="F172" s="6" t="s">
        <v>22</v>
      </c>
      <c r="G172" s="7" t="s">
        <v>124</v>
      </c>
      <c r="H172" s="3">
        <v>540</v>
      </c>
      <c r="I172" s="16">
        <f>H172/28*F172*2/16</f>
        <v>115.71428571428571</v>
      </c>
      <c r="J172" s="57">
        <f>SUM(I172:I173)</f>
        <v>151.52380952380952</v>
      </c>
    </row>
    <row r="173" spans="1:10" ht="67.5">
      <c r="A173" s="68"/>
      <c r="B173" s="45"/>
      <c r="C173" s="12" t="s">
        <v>59</v>
      </c>
      <c r="D173" s="10" t="s">
        <v>15</v>
      </c>
      <c r="E173" s="3">
        <v>1</v>
      </c>
      <c r="F173" s="4">
        <v>32</v>
      </c>
      <c r="G173" s="7" t="s">
        <v>144</v>
      </c>
      <c r="H173" s="3">
        <v>658</v>
      </c>
      <c r="I173" s="16">
        <f>H173/28*F173/21</f>
        <v>35.80952380952381</v>
      </c>
      <c r="J173" s="59"/>
    </row>
    <row r="174" spans="1:10">
      <c r="A174" s="61">
        <v>57</v>
      </c>
      <c r="B174" s="43" t="s">
        <v>97</v>
      </c>
      <c r="C174" s="33" t="s">
        <v>195</v>
      </c>
      <c r="D174" s="3" t="s">
        <v>15</v>
      </c>
      <c r="E174" s="3">
        <v>3</v>
      </c>
      <c r="F174" s="4">
        <v>54</v>
      </c>
      <c r="G174" s="7" t="s">
        <v>114</v>
      </c>
      <c r="H174" s="3">
        <v>7</v>
      </c>
      <c r="I174" s="15">
        <f t="shared" ref="I174:I243" si="2">F174*1.3*((H174/45-1)*0.2+1)</f>
        <v>58.344000000000001</v>
      </c>
      <c r="J174" s="57">
        <f>SUM(I174:I175)</f>
        <v>158.34399999999999</v>
      </c>
    </row>
    <row r="175" spans="1:10">
      <c r="A175" s="50"/>
      <c r="B175" s="45"/>
      <c r="C175" s="7" t="s">
        <v>136</v>
      </c>
      <c r="D175" s="3" t="s">
        <v>15</v>
      </c>
      <c r="E175" s="3">
        <v>8</v>
      </c>
      <c r="F175" s="4">
        <v>10</v>
      </c>
      <c r="G175" s="7" t="s">
        <v>100</v>
      </c>
      <c r="H175" s="3">
        <v>10</v>
      </c>
      <c r="I175" s="15">
        <f>F175*H175</f>
        <v>100</v>
      </c>
      <c r="J175" s="59"/>
    </row>
    <row r="176" spans="1:10">
      <c r="A176" s="29">
        <v>58</v>
      </c>
      <c r="B176" s="25" t="s">
        <v>42</v>
      </c>
      <c r="C176" s="7" t="s">
        <v>43</v>
      </c>
      <c r="D176" s="3" t="s">
        <v>21</v>
      </c>
      <c r="E176" s="3">
        <v>2</v>
      </c>
      <c r="F176" s="4">
        <v>38</v>
      </c>
      <c r="G176" s="7" t="s">
        <v>128</v>
      </c>
      <c r="H176" s="3">
        <v>122</v>
      </c>
      <c r="I176" s="15">
        <f t="shared" si="2"/>
        <v>66.305777777777777</v>
      </c>
      <c r="J176" s="24">
        <f>SUM(I176)</f>
        <v>66.305777777777777</v>
      </c>
    </row>
    <row r="177" spans="1:10">
      <c r="A177" s="61">
        <v>59</v>
      </c>
      <c r="B177" s="43" t="s">
        <v>179</v>
      </c>
      <c r="C177" s="7" t="s">
        <v>37</v>
      </c>
      <c r="D177" s="3" t="s">
        <v>21</v>
      </c>
      <c r="E177" s="3">
        <v>5</v>
      </c>
      <c r="F177" s="4">
        <v>90</v>
      </c>
      <c r="G177" s="7" t="s">
        <v>63</v>
      </c>
      <c r="H177" s="3">
        <v>99</v>
      </c>
      <c r="I177" s="15">
        <f t="shared" si="2"/>
        <v>145.08000000000001</v>
      </c>
      <c r="J177" s="57">
        <f>SUM(I177:I180)</f>
        <v>284.55860696517414</v>
      </c>
    </row>
    <row r="178" spans="1:10" ht="33.75">
      <c r="A178" s="49"/>
      <c r="B178" s="44"/>
      <c r="C178" s="12" t="s">
        <v>66</v>
      </c>
      <c r="D178" s="10" t="s">
        <v>15</v>
      </c>
      <c r="E178" s="3">
        <v>1</v>
      </c>
      <c r="F178" s="4">
        <v>32</v>
      </c>
      <c r="G178" s="7" t="s">
        <v>118</v>
      </c>
      <c r="H178" s="3">
        <v>277</v>
      </c>
      <c r="I178" s="16">
        <f>H178/12*F178*9/134</f>
        <v>49.611940298507463</v>
      </c>
      <c r="J178" s="58"/>
    </row>
    <row r="179" spans="1:10">
      <c r="A179" s="49"/>
      <c r="B179" s="44"/>
      <c r="C179" s="7" t="s">
        <v>136</v>
      </c>
      <c r="D179" s="3" t="s">
        <v>15</v>
      </c>
      <c r="E179" s="3">
        <v>8</v>
      </c>
      <c r="F179" s="4">
        <v>10</v>
      </c>
      <c r="G179" s="7" t="s">
        <v>101</v>
      </c>
      <c r="H179" s="3">
        <v>4</v>
      </c>
      <c r="I179" s="15">
        <f>F179*H179</f>
        <v>40</v>
      </c>
      <c r="J179" s="58"/>
    </row>
    <row r="180" spans="1:10">
      <c r="A180" s="50"/>
      <c r="B180" s="45"/>
      <c r="C180" s="7" t="s">
        <v>64</v>
      </c>
      <c r="D180" s="3" t="s">
        <v>15</v>
      </c>
      <c r="E180" s="3">
        <v>1</v>
      </c>
      <c r="F180" s="4">
        <v>48</v>
      </c>
      <c r="G180" s="7" t="s">
        <v>35</v>
      </c>
      <c r="H180" s="3">
        <v>187</v>
      </c>
      <c r="I180" s="15">
        <f>H180/45*F180/4</f>
        <v>49.866666666666674</v>
      </c>
      <c r="J180" s="59"/>
    </row>
    <row r="181" spans="1:10">
      <c r="A181" s="61">
        <v>60</v>
      </c>
      <c r="B181" s="43" t="s">
        <v>79</v>
      </c>
      <c r="C181" s="7" t="s">
        <v>205</v>
      </c>
      <c r="D181" s="3" t="s">
        <v>21</v>
      </c>
      <c r="E181" s="3">
        <v>3</v>
      </c>
      <c r="F181" s="4">
        <v>57</v>
      </c>
      <c r="G181" s="7" t="s">
        <v>114</v>
      </c>
      <c r="H181" s="3">
        <v>152</v>
      </c>
      <c r="I181" s="15">
        <f t="shared" si="2"/>
        <v>109.33866666666668</v>
      </c>
      <c r="J181" s="57">
        <f>SUM(I181:I184)</f>
        <v>395.57</v>
      </c>
    </row>
    <row r="182" spans="1:10">
      <c r="A182" s="49"/>
      <c r="B182" s="44"/>
      <c r="C182" s="7" t="s">
        <v>99</v>
      </c>
      <c r="D182" s="3" t="s">
        <v>15</v>
      </c>
      <c r="E182" s="3">
        <v>2</v>
      </c>
      <c r="F182" s="4">
        <v>48</v>
      </c>
      <c r="G182" s="7" t="s">
        <v>101</v>
      </c>
      <c r="H182" s="3">
        <v>161</v>
      </c>
      <c r="I182" s="16">
        <f>H182/45*F182</f>
        <v>171.73333333333335</v>
      </c>
      <c r="J182" s="58"/>
    </row>
    <row r="183" spans="1:10">
      <c r="A183" s="49"/>
      <c r="B183" s="44"/>
      <c r="C183" s="7" t="s">
        <v>102</v>
      </c>
      <c r="D183" s="3" t="s">
        <v>15</v>
      </c>
      <c r="E183" s="3">
        <v>8</v>
      </c>
      <c r="F183" s="4">
        <v>10</v>
      </c>
      <c r="G183" s="7" t="s">
        <v>101</v>
      </c>
      <c r="H183" s="3">
        <v>11</v>
      </c>
      <c r="I183" s="15">
        <f>F183*H183</f>
        <v>110</v>
      </c>
      <c r="J183" s="58"/>
    </row>
    <row r="184" spans="1:10">
      <c r="A184" s="50"/>
      <c r="B184" s="45"/>
      <c r="C184" s="7" t="s">
        <v>110</v>
      </c>
      <c r="D184" s="3" t="s">
        <v>15</v>
      </c>
      <c r="E184" s="3">
        <v>2</v>
      </c>
      <c r="F184" s="4">
        <v>36</v>
      </c>
      <c r="G184" s="7" t="s">
        <v>72</v>
      </c>
      <c r="H184" s="3">
        <v>166</v>
      </c>
      <c r="I184" s="15">
        <f>F184*1.3*((H184/45-1)*0.2+1)/16</f>
        <v>4.4980000000000011</v>
      </c>
      <c r="J184" s="59"/>
    </row>
    <row r="185" spans="1:10">
      <c r="A185" s="14">
        <v>61</v>
      </c>
      <c r="B185" s="27" t="s">
        <v>193</v>
      </c>
      <c r="C185" s="12" t="s">
        <v>171</v>
      </c>
      <c r="D185" s="10" t="s">
        <v>15</v>
      </c>
      <c r="E185" s="10">
        <v>2</v>
      </c>
      <c r="F185" s="6">
        <v>64</v>
      </c>
      <c r="G185" s="7" t="s">
        <v>119</v>
      </c>
      <c r="H185" s="10">
        <v>167</v>
      </c>
      <c r="I185" s="17">
        <f>0.015*0.5*F185*H185/8*3</f>
        <v>30.06</v>
      </c>
      <c r="J185" s="24">
        <f>SUM(I185)</f>
        <v>30.06</v>
      </c>
    </row>
    <row r="186" spans="1:10" ht="33.75">
      <c r="A186" s="61">
        <v>62</v>
      </c>
      <c r="B186" s="43" t="s">
        <v>65</v>
      </c>
      <c r="C186" s="12" t="s">
        <v>66</v>
      </c>
      <c r="D186" s="10" t="s">
        <v>15</v>
      </c>
      <c r="E186" s="3">
        <v>1</v>
      </c>
      <c r="F186" s="4">
        <v>32</v>
      </c>
      <c r="G186" s="7" t="s">
        <v>118</v>
      </c>
      <c r="H186" s="3">
        <v>277</v>
      </c>
      <c r="I186" s="16">
        <f>H186/12*F186*26/134</f>
        <v>143.3233830845771</v>
      </c>
      <c r="J186" s="57">
        <f>SUM(I186:I187)</f>
        <v>209.80338308457709</v>
      </c>
    </row>
    <row r="187" spans="1:10" ht="33.75">
      <c r="A187" s="50"/>
      <c r="B187" s="45"/>
      <c r="C187" s="12" t="s">
        <v>133</v>
      </c>
      <c r="D187" s="10" t="s">
        <v>15</v>
      </c>
      <c r="E187" s="3">
        <v>1</v>
      </c>
      <c r="F187" s="4">
        <v>32</v>
      </c>
      <c r="G187" s="7" t="s">
        <v>118</v>
      </c>
      <c r="H187" s="11">
        <v>277</v>
      </c>
      <c r="I187" s="17">
        <f>0.015*0.5*F187*H187</f>
        <v>66.48</v>
      </c>
      <c r="J187" s="59"/>
    </row>
    <row r="188" spans="1:10">
      <c r="A188" s="61">
        <v>63</v>
      </c>
      <c r="B188" s="43" t="s">
        <v>70</v>
      </c>
      <c r="C188" s="7" t="s">
        <v>71</v>
      </c>
      <c r="D188" s="3" t="s">
        <v>15</v>
      </c>
      <c r="E188" s="3">
        <v>2</v>
      </c>
      <c r="F188" s="4">
        <v>48</v>
      </c>
      <c r="G188" s="7" t="s">
        <v>72</v>
      </c>
      <c r="H188" s="3">
        <v>167</v>
      </c>
      <c r="I188" s="16">
        <f>H188/45*F188/3</f>
        <v>59.377777777777773</v>
      </c>
      <c r="J188" s="60">
        <f>SUM(I188:I190)</f>
        <v>439.87777777777774</v>
      </c>
    </row>
    <row r="189" spans="1:10">
      <c r="A189" s="49"/>
      <c r="B189" s="44"/>
      <c r="C189" s="9" t="s">
        <v>74</v>
      </c>
      <c r="D189" s="3" t="s">
        <v>15</v>
      </c>
      <c r="E189" s="3">
        <v>9</v>
      </c>
      <c r="F189" s="4">
        <v>10</v>
      </c>
      <c r="G189" s="7" t="s">
        <v>75</v>
      </c>
      <c r="H189" s="3">
        <v>13</v>
      </c>
      <c r="I189" s="18">
        <f>F189*H189</f>
        <v>130</v>
      </c>
      <c r="J189" s="60"/>
    </row>
    <row r="190" spans="1:10">
      <c r="A190" s="50"/>
      <c r="B190" s="44"/>
      <c r="C190" s="12" t="s">
        <v>84</v>
      </c>
      <c r="D190" s="10" t="s">
        <v>15</v>
      </c>
      <c r="E190" s="10">
        <v>2</v>
      </c>
      <c r="F190" s="6">
        <v>64</v>
      </c>
      <c r="G190" s="7" t="s">
        <v>119</v>
      </c>
      <c r="H190" s="10">
        <v>167</v>
      </c>
      <c r="I190" s="16">
        <f>H190/24*F190/16*9</f>
        <v>250.5</v>
      </c>
      <c r="J190" s="60"/>
    </row>
    <row r="191" spans="1:10">
      <c r="A191" s="61">
        <v>64</v>
      </c>
      <c r="B191" s="43" t="s">
        <v>19</v>
      </c>
      <c r="C191" s="7" t="s">
        <v>20</v>
      </c>
      <c r="D191" s="3" t="s">
        <v>21</v>
      </c>
      <c r="E191" s="3">
        <v>3</v>
      </c>
      <c r="F191" s="4">
        <v>57</v>
      </c>
      <c r="G191" s="7" t="s">
        <v>23</v>
      </c>
      <c r="H191" s="3">
        <v>175</v>
      </c>
      <c r="I191" s="15">
        <f t="shared" si="2"/>
        <v>116.91333333333336</v>
      </c>
      <c r="J191" s="57">
        <f>SUM(I191:I195)</f>
        <v>395.58</v>
      </c>
    </row>
    <row r="192" spans="1:10">
      <c r="A192" s="49"/>
      <c r="B192" s="44"/>
      <c r="C192" s="9" t="s">
        <v>74</v>
      </c>
      <c r="D192" s="3" t="s">
        <v>15</v>
      </c>
      <c r="E192" s="3">
        <v>9</v>
      </c>
      <c r="F192" s="4">
        <v>10</v>
      </c>
      <c r="G192" s="7" t="s">
        <v>75</v>
      </c>
      <c r="H192" s="3">
        <v>16</v>
      </c>
      <c r="I192" s="18">
        <f>F192*H192</f>
        <v>160</v>
      </c>
      <c r="J192" s="58"/>
    </row>
    <row r="193" spans="1:12">
      <c r="A193" s="49"/>
      <c r="B193" s="44"/>
      <c r="C193" s="7" t="s">
        <v>201</v>
      </c>
      <c r="D193" s="3" t="s">
        <v>15</v>
      </c>
      <c r="E193" s="3">
        <v>9</v>
      </c>
      <c r="F193" s="4">
        <v>5</v>
      </c>
      <c r="G193" s="7" t="s">
        <v>75</v>
      </c>
      <c r="H193" s="3">
        <v>5</v>
      </c>
      <c r="I193" s="18">
        <f>F193*H193</f>
        <v>25</v>
      </c>
      <c r="J193" s="58"/>
    </row>
    <row r="194" spans="1:12" ht="56.25">
      <c r="A194" s="49"/>
      <c r="B194" s="44"/>
      <c r="C194" s="12" t="s">
        <v>59</v>
      </c>
      <c r="D194" s="10" t="s">
        <v>15</v>
      </c>
      <c r="E194" s="10">
        <v>1.5</v>
      </c>
      <c r="F194" s="6" t="s">
        <v>22</v>
      </c>
      <c r="G194" s="7" t="s">
        <v>124</v>
      </c>
      <c r="H194" s="3">
        <v>540</v>
      </c>
      <c r="I194" s="16">
        <f>H194/28*F194/16</f>
        <v>57.857142857142854</v>
      </c>
      <c r="J194" s="58"/>
    </row>
    <row r="195" spans="1:12" ht="67.5">
      <c r="A195" s="50"/>
      <c r="B195" s="45"/>
      <c r="C195" s="12" t="s">
        <v>59</v>
      </c>
      <c r="D195" s="10" t="s">
        <v>15</v>
      </c>
      <c r="E195" s="3">
        <v>1</v>
      </c>
      <c r="F195" s="4">
        <v>32</v>
      </c>
      <c r="G195" s="7" t="s">
        <v>144</v>
      </c>
      <c r="H195" s="3">
        <v>658</v>
      </c>
      <c r="I195" s="16">
        <f>H195/28*F195/21</f>
        <v>35.80952380952381</v>
      </c>
      <c r="J195" s="59"/>
    </row>
    <row r="196" spans="1:12" ht="67.5">
      <c r="A196" s="29">
        <v>65</v>
      </c>
      <c r="B196" s="26" t="s">
        <v>196</v>
      </c>
      <c r="C196" s="12" t="s">
        <v>59</v>
      </c>
      <c r="D196" s="10" t="s">
        <v>15</v>
      </c>
      <c r="E196" s="3">
        <v>1</v>
      </c>
      <c r="F196" s="4">
        <v>32</v>
      </c>
      <c r="G196" s="7" t="s">
        <v>144</v>
      </c>
      <c r="H196" s="3">
        <v>658</v>
      </c>
      <c r="I196" s="16">
        <f>H196/28*F196*2/21</f>
        <v>71.61904761904762</v>
      </c>
      <c r="J196" s="30">
        <f>SUM(I196)</f>
        <v>71.61904761904762</v>
      </c>
    </row>
    <row r="197" spans="1:12">
      <c r="A197" s="61">
        <v>66</v>
      </c>
      <c r="B197" s="46" t="s">
        <v>158</v>
      </c>
      <c r="C197" s="7" t="s">
        <v>136</v>
      </c>
      <c r="D197" s="3" t="s">
        <v>15</v>
      </c>
      <c r="E197" s="3">
        <v>8</v>
      </c>
      <c r="F197" s="4">
        <v>10</v>
      </c>
      <c r="G197" s="7" t="s">
        <v>100</v>
      </c>
      <c r="H197" s="3">
        <v>12</v>
      </c>
      <c r="I197" s="15">
        <f>F197*H197</f>
        <v>120</v>
      </c>
      <c r="J197" s="57">
        <f>SUM(I197:I199)</f>
        <v>171.30711111111111</v>
      </c>
    </row>
    <row r="198" spans="1:12">
      <c r="A198" s="49"/>
      <c r="B198" s="48"/>
      <c r="C198" s="7" t="s">
        <v>99</v>
      </c>
      <c r="D198" s="3" t="s">
        <v>15</v>
      </c>
      <c r="E198" s="3">
        <v>2</v>
      </c>
      <c r="F198" s="4">
        <v>48</v>
      </c>
      <c r="G198" s="7" t="s">
        <v>100</v>
      </c>
      <c r="H198" s="3">
        <v>119</v>
      </c>
      <c r="I198" s="16">
        <f>H198/45*F198/3</f>
        <v>42.31111111111111</v>
      </c>
      <c r="J198" s="58"/>
    </row>
    <row r="199" spans="1:12">
      <c r="A199" s="50"/>
      <c r="B199" s="47"/>
      <c r="C199" s="7" t="s">
        <v>110</v>
      </c>
      <c r="D199" s="3" t="s">
        <v>15</v>
      </c>
      <c r="E199" s="3">
        <v>2</v>
      </c>
      <c r="F199" s="4">
        <v>36</v>
      </c>
      <c r="G199" s="7" t="s">
        <v>72</v>
      </c>
      <c r="H199" s="3">
        <v>166</v>
      </c>
      <c r="I199" s="15">
        <f>F199*1.3*((H199/45-1)*0.2+1)/16*2</f>
        <v>8.9960000000000022</v>
      </c>
      <c r="J199" s="59"/>
    </row>
    <row r="200" spans="1:12">
      <c r="A200" s="61">
        <v>67</v>
      </c>
      <c r="B200" s="43" t="s">
        <v>87</v>
      </c>
      <c r="C200" s="7" t="s">
        <v>88</v>
      </c>
      <c r="D200" s="3" t="s">
        <v>15</v>
      </c>
      <c r="E200" s="3">
        <v>2</v>
      </c>
      <c r="F200" s="4">
        <v>36</v>
      </c>
      <c r="G200" s="7" t="s">
        <v>72</v>
      </c>
      <c r="H200" s="3">
        <v>175</v>
      </c>
      <c r="I200" s="15">
        <f t="shared" si="2"/>
        <v>73.840000000000018</v>
      </c>
      <c r="J200" s="57">
        <f>SUM(I200:I201)</f>
        <v>93.840000000000018</v>
      </c>
    </row>
    <row r="201" spans="1:12">
      <c r="A201" s="50"/>
      <c r="B201" s="45"/>
      <c r="C201" s="9" t="s">
        <v>74</v>
      </c>
      <c r="D201" s="3" t="s">
        <v>15</v>
      </c>
      <c r="E201" s="3">
        <v>9</v>
      </c>
      <c r="F201" s="4">
        <v>10</v>
      </c>
      <c r="G201" s="7" t="s">
        <v>75</v>
      </c>
      <c r="H201" s="3">
        <v>2</v>
      </c>
      <c r="I201" s="18">
        <f>F201*H201</f>
        <v>20</v>
      </c>
      <c r="J201" s="59"/>
    </row>
    <row r="202" spans="1:12">
      <c r="A202" s="61">
        <v>68</v>
      </c>
      <c r="B202" s="43" t="s">
        <v>78</v>
      </c>
      <c r="C202" s="7" t="s">
        <v>37</v>
      </c>
      <c r="D202" s="3" t="s">
        <v>21</v>
      </c>
      <c r="E202" s="3">
        <v>3</v>
      </c>
      <c r="F202" s="4">
        <v>57</v>
      </c>
      <c r="G202" s="7" t="s">
        <v>72</v>
      </c>
      <c r="H202" s="3">
        <v>169</v>
      </c>
      <c r="I202" s="15">
        <f t="shared" si="2"/>
        <v>114.93733333333334</v>
      </c>
      <c r="J202" s="57">
        <f>SUM(I202:I203)</f>
        <v>159.03683582089553</v>
      </c>
    </row>
    <row r="203" spans="1:12" ht="33.75">
      <c r="A203" s="50"/>
      <c r="B203" s="45"/>
      <c r="C203" s="12" t="s">
        <v>66</v>
      </c>
      <c r="D203" s="10" t="s">
        <v>15</v>
      </c>
      <c r="E203" s="3">
        <v>1</v>
      </c>
      <c r="F203" s="4">
        <v>32</v>
      </c>
      <c r="G203" s="7" t="s">
        <v>118</v>
      </c>
      <c r="H203" s="3">
        <v>277</v>
      </c>
      <c r="I203" s="16">
        <f>H203/12*F203*8/134</f>
        <v>44.099502487562184</v>
      </c>
      <c r="J203" s="59"/>
    </row>
    <row r="204" spans="1:12">
      <c r="A204" s="61">
        <v>69</v>
      </c>
      <c r="B204" s="46" t="s">
        <v>159</v>
      </c>
      <c r="C204" s="9" t="s">
        <v>74</v>
      </c>
      <c r="D204" s="3" t="s">
        <v>15</v>
      </c>
      <c r="E204" s="3">
        <v>9</v>
      </c>
      <c r="F204" s="4">
        <v>10</v>
      </c>
      <c r="G204" s="7" t="s">
        <v>75</v>
      </c>
      <c r="H204" s="3">
        <v>4</v>
      </c>
      <c r="I204" s="18">
        <f>F204*H204</f>
        <v>40</v>
      </c>
      <c r="J204" s="57">
        <f>SUM(I204:I207)</f>
        <v>152.80840564373898</v>
      </c>
    </row>
    <row r="205" spans="1:12">
      <c r="A205" s="49"/>
      <c r="B205" s="48"/>
      <c r="C205" s="7" t="s">
        <v>110</v>
      </c>
      <c r="D205" s="3" t="s">
        <v>15</v>
      </c>
      <c r="E205" s="3">
        <v>2</v>
      </c>
      <c r="F205" s="4">
        <v>36</v>
      </c>
      <c r="G205" s="7" t="s">
        <v>72</v>
      </c>
      <c r="H205" s="3">
        <v>166</v>
      </c>
      <c r="I205" s="15">
        <f>F205*1.3*((H205/45-1)*0.2+1)/16</f>
        <v>4.4980000000000011</v>
      </c>
      <c r="J205" s="58"/>
    </row>
    <row r="206" spans="1:12">
      <c r="A206" s="49"/>
      <c r="B206" s="48"/>
      <c r="C206" s="12" t="s">
        <v>61</v>
      </c>
      <c r="D206" s="10" t="s">
        <v>15</v>
      </c>
      <c r="E206" s="3">
        <v>1.5</v>
      </c>
      <c r="F206" s="4">
        <v>48</v>
      </c>
      <c r="G206" s="7" t="s">
        <v>122</v>
      </c>
      <c r="H206" s="3">
        <v>165</v>
      </c>
      <c r="I206" s="16">
        <f>H206/28*F206/486*26</f>
        <v>15.132275132275135</v>
      </c>
      <c r="J206" s="58"/>
    </row>
    <row r="207" spans="1:12" ht="135">
      <c r="A207" s="50"/>
      <c r="B207" s="47"/>
      <c r="C207" s="12" t="s">
        <v>61</v>
      </c>
      <c r="D207" s="10" t="s">
        <v>15</v>
      </c>
      <c r="E207" s="10">
        <v>1</v>
      </c>
      <c r="F207" s="6">
        <v>32</v>
      </c>
      <c r="G207" s="12" t="s">
        <v>123</v>
      </c>
      <c r="H207" s="3">
        <v>1524</v>
      </c>
      <c r="I207" s="16">
        <f>H207/28*F207/486*26</f>
        <v>93.178130511463849</v>
      </c>
      <c r="J207" s="59"/>
      <c r="L207" s="35"/>
    </row>
    <row r="208" spans="1:12">
      <c r="A208" s="14">
        <v>70</v>
      </c>
      <c r="B208" s="34" t="s">
        <v>160</v>
      </c>
      <c r="C208" s="7" t="s">
        <v>136</v>
      </c>
      <c r="D208" s="3" t="s">
        <v>15</v>
      </c>
      <c r="E208" s="3">
        <v>8</v>
      </c>
      <c r="F208" s="4">
        <v>10</v>
      </c>
      <c r="G208" s="7" t="s">
        <v>101</v>
      </c>
      <c r="H208" s="3">
        <v>10</v>
      </c>
      <c r="I208" s="15">
        <f>F208*H208</f>
        <v>100</v>
      </c>
      <c r="J208" s="24">
        <f>I208</f>
        <v>100</v>
      </c>
    </row>
    <row r="209" spans="1:12">
      <c r="A209" s="61">
        <v>71</v>
      </c>
      <c r="B209" s="46" t="s">
        <v>161</v>
      </c>
      <c r="C209" s="9" t="s">
        <v>74</v>
      </c>
      <c r="D209" s="3" t="s">
        <v>15</v>
      </c>
      <c r="E209" s="3">
        <v>9</v>
      </c>
      <c r="F209" s="4">
        <v>10</v>
      </c>
      <c r="G209" s="7" t="s">
        <v>75</v>
      </c>
      <c r="H209" s="3">
        <v>3</v>
      </c>
      <c r="I209" s="18">
        <f>F209*H209</f>
        <v>30</v>
      </c>
      <c r="J209" s="57">
        <f>SUM(I209:I210)</f>
        <v>74</v>
      </c>
    </row>
    <row r="210" spans="1:12">
      <c r="A210" s="50"/>
      <c r="B210" s="47"/>
      <c r="C210" s="7" t="s">
        <v>64</v>
      </c>
      <c r="D210" s="3" t="s">
        <v>15</v>
      </c>
      <c r="E210" s="3">
        <v>1.5</v>
      </c>
      <c r="F210" s="4">
        <v>48</v>
      </c>
      <c r="G210" s="7" t="s">
        <v>55</v>
      </c>
      <c r="H210" s="3">
        <v>165</v>
      </c>
      <c r="I210" s="15">
        <f>H210/45*F210/4</f>
        <v>44</v>
      </c>
      <c r="J210" s="59"/>
    </row>
    <row r="211" spans="1:12">
      <c r="A211" s="61">
        <v>72</v>
      </c>
      <c r="B211" s="46" t="s">
        <v>162</v>
      </c>
      <c r="C211" s="7" t="s">
        <v>136</v>
      </c>
      <c r="D211" s="3" t="s">
        <v>15</v>
      </c>
      <c r="E211" s="3">
        <v>8</v>
      </c>
      <c r="F211" s="4">
        <v>10</v>
      </c>
      <c r="G211" s="7" t="s">
        <v>101</v>
      </c>
      <c r="H211" s="3">
        <v>8</v>
      </c>
      <c r="I211" s="15">
        <f>F211*H211</f>
        <v>80</v>
      </c>
      <c r="J211" s="57">
        <f>SUM(I211:I212)</f>
        <v>129.86666666666667</v>
      </c>
    </row>
    <row r="212" spans="1:12">
      <c r="A212" s="50"/>
      <c r="B212" s="47"/>
      <c r="C212" s="7" t="s">
        <v>64</v>
      </c>
      <c r="D212" s="3" t="s">
        <v>15</v>
      </c>
      <c r="E212" s="3">
        <v>1</v>
      </c>
      <c r="F212" s="4">
        <v>48</v>
      </c>
      <c r="G212" s="7" t="s">
        <v>35</v>
      </c>
      <c r="H212" s="3">
        <v>187</v>
      </c>
      <c r="I212" s="15">
        <f>H212/45*F212/4</f>
        <v>49.866666666666674</v>
      </c>
      <c r="J212" s="59"/>
    </row>
    <row r="213" spans="1:12" ht="22.5">
      <c r="A213" s="61">
        <v>73</v>
      </c>
      <c r="B213" s="43" t="s">
        <v>60</v>
      </c>
      <c r="C213" s="7" t="s">
        <v>56</v>
      </c>
      <c r="D213" s="3" t="s">
        <v>21</v>
      </c>
      <c r="E213" s="3">
        <v>3</v>
      </c>
      <c r="F213" s="4">
        <v>57</v>
      </c>
      <c r="G213" s="7" t="s">
        <v>132</v>
      </c>
      <c r="H213" s="3">
        <v>171</v>
      </c>
      <c r="I213" s="15">
        <f>F213*1.3*((H213/45-1)*0.2+1)/48*38</f>
        <v>91.513500000000008</v>
      </c>
      <c r="J213" s="57">
        <f>SUM(I213:I216)</f>
        <v>357.29480511463851</v>
      </c>
    </row>
    <row r="214" spans="1:12">
      <c r="A214" s="49"/>
      <c r="B214" s="44"/>
      <c r="C214" s="12" t="s">
        <v>61</v>
      </c>
      <c r="D214" s="10" t="s">
        <v>15</v>
      </c>
      <c r="E214" s="3">
        <v>1.5</v>
      </c>
      <c r="F214" s="4">
        <v>48</v>
      </c>
      <c r="G214" s="7" t="s">
        <v>122</v>
      </c>
      <c r="H214" s="3">
        <v>165</v>
      </c>
      <c r="I214" s="16">
        <f>H214/28*F214/486*59</f>
        <v>34.338624338624342</v>
      </c>
      <c r="J214" s="58"/>
    </row>
    <row r="215" spans="1:12" ht="135">
      <c r="A215" s="49"/>
      <c r="B215" s="44"/>
      <c r="C215" s="12" t="s">
        <v>61</v>
      </c>
      <c r="D215" s="10" t="s">
        <v>15</v>
      </c>
      <c r="E215" s="10">
        <v>1</v>
      </c>
      <c r="F215" s="6">
        <v>32</v>
      </c>
      <c r="G215" s="12" t="s">
        <v>123</v>
      </c>
      <c r="H215" s="3">
        <v>1524</v>
      </c>
      <c r="I215" s="16">
        <f>H215/28*F215/486*59</f>
        <v>211.44268077601413</v>
      </c>
      <c r="J215" s="58"/>
      <c r="L215" s="35"/>
    </row>
    <row r="216" spans="1:12">
      <c r="A216" s="50"/>
      <c r="B216" s="45"/>
      <c r="C216" s="9" t="s">
        <v>74</v>
      </c>
      <c r="D216" s="3" t="s">
        <v>15</v>
      </c>
      <c r="E216" s="3">
        <v>9</v>
      </c>
      <c r="F216" s="4">
        <v>10</v>
      </c>
      <c r="G216" s="7" t="s">
        <v>75</v>
      </c>
      <c r="H216" s="3">
        <v>2</v>
      </c>
      <c r="I216" s="18">
        <f>F216*H216</f>
        <v>20</v>
      </c>
      <c r="J216" s="59"/>
    </row>
    <row r="217" spans="1:12">
      <c r="A217" s="61">
        <v>74</v>
      </c>
      <c r="B217" s="46" t="s">
        <v>163</v>
      </c>
      <c r="C217" s="9" t="s">
        <v>74</v>
      </c>
      <c r="D217" s="3" t="s">
        <v>15</v>
      </c>
      <c r="E217" s="3">
        <v>9</v>
      </c>
      <c r="F217" s="4">
        <v>10</v>
      </c>
      <c r="G217" s="7" t="s">
        <v>75</v>
      </c>
      <c r="H217" s="3">
        <v>1</v>
      </c>
      <c r="I217" s="18">
        <f>F217*H217</f>
        <v>10</v>
      </c>
      <c r="J217" s="57">
        <f>SUM(I217:I221)</f>
        <v>249.19444444444443</v>
      </c>
    </row>
    <row r="218" spans="1:12" ht="22.5">
      <c r="A218" s="49"/>
      <c r="B218" s="49"/>
      <c r="C218" s="12" t="s">
        <v>62</v>
      </c>
      <c r="D218" s="10" t="s">
        <v>15</v>
      </c>
      <c r="E218" s="8">
        <v>1.5</v>
      </c>
      <c r="F218" s="6">
        <v>32</v>
      </c>
      <c r="G218" s="7" t="s">
        <v>120</v>
      </c>
      <c r="H218" s="3">
        <v>181</v>
      </c>
      <c r="I218" s="19">
        <f>H218/12*F218*8/48</f>
        <v>80.444444444444443</v>
      </c>
      <c r="J218" s="58"/>
    </row>
    <row r="219" spans="1:12" ht="22.5">
      <c r="A219" s="49"/>
      <c r="B219" s="49"/>
      <c r="C219" s="12" t="s">
        <v>172</v>
      </c>
      <c r="D219" s="10" t="s">
        <v>15</v>
      </c>
      <c r="E219" s="8">
        <v>1.5</v>
      </c>
      <c r="F219" s="6">
        <v>32</v>
      </c>
      <c r="G219" s="7" t="s">
        <v>120</v>
      </c>
      <c r="H219" s="3">
        <v>181</v>
      </c>
      <c r="I219" s="20">
        <f>0.015*F219*H219*0.5*8/48</f>
        <v>7.2399999999999993</v>
      </c>
      <c r="J219" s="58"/>
    </row>
    <row r="220" spans="1:12" ht="22.5">
      <c r="A220" s="49"/>
      <c r="B220" s="49"/>
      <c r="C220" s="12" t="s">
        <v>62</v>
      </c>
      <c r="D220" s="10" t="s">
        <v>15</v>
      </c>
      <c r="E220" s="3">
        <v>1</v>
      </c>
      <c r="F220" s="4">
        <v>32</v>
      </c>
      <c r="G220" s="7" t="s">
        <v>121</v>
      </c>
      <c r="H220" s="3">
        <v>417</v>
      </c>
      <c r="I220" s="19">
        <f>H220/12*F220/8</f>
        <v>139</v>
      </c>
      <c r="J220" s="58"/>
    </row>
    <row r="221" spans="1:12" ht="22.5">
      <c r="A221" s="50"/>
      <c r="B221" s="50"/>
      <c r="C221" s="12" t="s">
        <v>172</v>
      </c>
      <c r="D221" s="10" t="s">
        <v>15</v>
      </c>
      <c r="E221" s="3">
        <v>1</v>
      </c>
      <c r="F221" s="4">
        <v>32</v>
      </c>
      <c r="G221" s="7" t="s">
        <v>121</v>
      </c>
      <c r="H221" s="3">
        <v>417</v>
      </c>
      <c r="I221" s="20">
        <f>0.015*F221*H221*0.5/8</f>
        <v>12.51</v>
      </c>
      <c r="J221" s="59"/>
    </row>
    <row r="222" spans="1:12" ht="22.5">
      <c r="A222" s="61">
        <v>75</v>
      </c>
      <c r="B222" s="43" t="s">
        <v>52</v>
      </c>
      <c r="C222" s="7" t="s">
        <v>51</v>
      </c>
      <c r="D222" s="3" t="s">
        <v>21</v>
      </c>
      <c r="E222" s="3">
        <v>4</v>
      </c>
      <c r="F222" s="4">
        <v>76</v>
      </c>
      <c r="G222" s="7" t="s">
        <v>53</v>
      </c>
      <c r="H222" s="3">
        <v>213</v>
      </c>
      <c r="I222" s="15">
        <f t="shared" si="2"/>
        <v>172.57066666666665</v>
      </c>
      <c r="J222" s="57">
        <f>SUM(I222:I223)</f>
        <v>212.57066666666665</v>
      </c>
    </row>
    <row r="223" spans="1:12">
      <c r="A223" s="50"/>
      <c r="B223" s="45"/>
      <c r="C223" s="7" t="s">
        <v>136</v>
      </c>
      <c r="D223" s="3" t="s">
        <v>15</v>
      </c>
      <c r="E223" s="3">
        <v>8</v>
      </c>
      <c r="F223" s="4">
        <v>10</v>
      </c>
      <c r="G223" s="7" t="s">
        <v>101</v>
      </c>
      <c r="H223" s="3">
        <v>4</v>
      </c>
      <c r="I223" s="15">
        <f>F223*H223</f>
        <v>40</v>
      </c>
      <c r="J223" s="59"/>
    </row>
    <row r="224" spans="1:12">
      <c r="A224" s="61">
        <v>76</v>
      </c>
      <c r="B224" s="46" t="s">
        <v>181</v>
      </c>
      <c r="C224" s="7" t="s">
        <v>136</v>
      </c>
      <c r="D224" s="3" t="s">
        <v>15</v>
      </c>
      <c r="E224" s="3">
        <v>8</v>
      </c>
      <c r="F224" s="4">
        <v>10</v>
      </c>
      <c r="G224" s="7" t="s">
        <v>101</v>
      </c>
      <c r="H224" s="3">
        <v>6</v>
      </c>
      <c r="I224" s="15">
        <f>F224*H224</f>
        <v>60</v>
      </c>
      <c r="J224" s="57">
        <f>SUM(I224:I225)</f>
        <v>115.12437810945273</v>
      </c>
    </row>
    <row r="225" spans="1:10" ht="33.75">
      <c r="A225" s="50"/>
      <c r="B225" s="47"/>
      <c r="C225" s="12" t="s">
        <v>66</v>
      </c>
      <c r="D225" s="10" t="s">
        <v>15</v>
      </c>
      <c r="E225" s="3">
        <v>1</v>
      </c>
      <c r="F225" s="4">
        <v>32</v>
      </c>
      <c r="G225" s="7" t="s">
        <v>118</v>
      </c>
      <c r="H225" s="3">
        <v>277</v>
      </c>
      <c r="I225" s="16">
        <f>H225/12*F225*10/134</f>
        <v>55.124378109452735</v>
      </c>
      <c r="J225" s="59"/>
    </row>
    <row r="226" spans="1:10">
      <c r="A226" s="61">
        <v>77</v>
      </c>
      <c r="B226" s="46" t="s">
        <v>164</v>
      </c>
      <c r="C226" s="7" t="s">
        <v>202</v>
      </c>
      <c r="D226" s="3" t="s">
        <v>15</v>
      </c>
      <c r="E226" s="3">
        <v>8</v>
      </c>
      <c r="F226" s="4">
        <v>8</v>
      </c>
      <c r="G226" s="7" t="s">
        <v>100</v>
      </c>
      <c r="H226" s="3">
        <v>7</v>
      </c>
      <c r="I226" s="15">
        <f>F226*H226</f>
        <v>56</v>
      </c>
      <c r="J226" s="57">
        <f>SUM(I226:I228)</f>
        <v>163.02222222222224</v>
      </c>
    </row>
    <row r="227" spans="1:10">
      <c r="A227" s="49"/>
      <c r="B227" s="48"/>
      <c r="C227" s="7" t="s">
        <v>111</v>
      </c>
      <c r="D227" s="3" t="s">
        <v>15</v>
      </c>
      <c r="E227" s="3">
        <v>3</v>
      </c>
      <c r="F227" s="4">
        <v>72</v>
      </c>
      <c r="G227" s="7" t="s">
        <v>80</v>
      </c>
      <c r="H227" s="3">
        <v>122</v>
      </c>
      <c r="I227" s="16">
        <f>H227/45*F227/3</f>
        <v>65.066666666666677</v>
      </c>
      <c r="J227" s="58"/>
    </row>
    <row r="228" spans="1:10">
      <c r="A228" s="50"/>
      <c r="B228" s="47"/>
      <c r="C228" s="7" t="s">
        <v>64</v>
      </c>
      <c r="D228" s="3" t="s">
        <v>15</v>
      </c>
      <c r="E228" s="3">
        <v>1</v>
      </c>
      <c r="F228" s="4">
        <v>48</v>
      </c>
      <c r="G228" s="7" t="s">
        <v>130</v>
      </c>
      <c r="H228" s="3">
        <v>118</v>
      </c>
      <c r="I228" s="15">
        <f>H228/45*F228/3</f>
        <v>41.955555555555556</v>
      </c>
      <c r="J228" s="59"/>
    </row>
    <row r="229" spans="1:10">
      <c r="A229" s="61">
        <v>78</v>
      </c>
      <c r="B229" s="43" t="s">
        <v>165</v>
      </c>
      <c r="C229" s="7" t="s">
        <v>127</v>
      </c>
      <c r="D229" s="3" t="s">
        <v>15</v>
      </c>
      <c r="E229" s="3">
        <v>2.5</v>
      </c>
      <c r="F229" s="4">
        <v>36</v>
      </c>
      <c r="G229" s="7" t="s">
        <v>114</v>
      </c>
      <c r="H229" s="3">
        <v>97</v>
      </c>
      <c r="I229" s="15">
        <f t="shared" si="2"/>
        <v>57.616</v>
      </c>
      <c r="J229" s="57">
        <f>SUM(I229:I233)</f>
        <v>315.91311111111111</v>
      </c>
    </row>
    <row r="230" spans="1:10">
      <c r="A230" s="49"/>
      <c r="B230" s="44"/>
      <c r="C230" s="7" t="s">
        <v>91</v>
      </c>
      <c r="D230" s="3" t="s">
        <v>15</v>
      </c>
      <c r="E230" s="3">
        <v>0</v>
      </c>
      <c r="F230" s="4">
        <v>32</v>
      </c>
      <c r="G230" s="7" t="s">
        <v>114</v>
      </c>
      <c r="H230" s="3">
        <v>98</v>
      </c>
      <c r="I230" s="15">
        <f t="shared" si="2"/>
        <v>51.399111111111111</v>
      </c>
      <c r="J230" s="58"/>
    </row>
    <row r="231" spans="1:10" s="32" customFormat="1">
      <c r="A231" s="49"/>
      <c r="B231" s="44"/>
      <c r="C231" s="31" t="s">
        <v>206</v>
      </c>
      <c r="D231" s="3" t="s">
        <v>15</v>
      </c>
      <c r="E231" s="3">
        <v>3</v>
      </c>
      <c r="F231" s="4">
        <v>72</v>
      </c>
      <c r="G231" s="7" t="s">
        <v>207</v>
      </c>
      <c r="H231" s="3">
        <v>153</v>
      </c>
      <c r="I231" s="17">
        <f>H231/45*F231/2</f>
        <v>122.39999999999999</v>
      </c>
      <c r="J231" s="58"/>
    </row>
    <row r="232" spans="1:10">
      <c r="A232" s="49"/>
      <c r="B232" s="44"/>
      <c r="C232" s="7" t="s">
        <v>202</v>
      </c>
      <c r="D232" s="3" t="s">
        <v>15</v>
      </c>
      <c r="E232" s="3">
        <v>8</v>
      </c>
      <c r="F232" s="4">
        <v>8</v>
      </c>
      <c r="G232" s="7" t="s">
        <v>101</v>
      </c>
      <c r="H232" s="3">
        <v>10</v>
      </c>
      <c r="I232" s="15">
        <f>F232*H232</f>
        <v>80</v>
      </c>
      <c r="J232" s="58"/>
    </row>
    <row r="233" spans="1:10">
      <c r="A233" s="50"/>
      <c r="B233" s="45"/>
      <c r="C233" s="7" t="s">
        <v>110</v>
      </c>
      <c r="D233" s="3" t="s">
        <v>15</v>
      </c>
      <c r="E233" s="3">
        <v>2</v>
      </c>
      <c r="F233" s="4">
        <v>36</v>
      </c>
      <c r="G233" s="7" t="s">
        <v>72</v>
      </c>
      <c r="H233" s="3">
        <v>166</v>
      </c>
      <c r="I233" s="15">
        <f>F233*1.3*((H233/45-1)*0.2+1)/16</f>
        <v>4.4980000000000011</v>
      </c>
      <c r="J233" s="59"/>
    </row>
    <row r="234" spans="1:10">
      <c r="A234" s="14">
        <v>79</v>
      </c>
      <c r="B234" s="26" t="s">
        <v>194</v>
      </c>
      <c r="C234" s="12" t="s">
        <v>84</v>
      </c>
      <c r="D234" s="10" t="s">
        <v>15</v>
      </c>
      <c r="E234" s="10">
        <v>2</v>
      </c>
      <c r="F234" s="6">
        <v>64</v>
      </c>
      <c r="G234" s="7" t="s">
        <v>119</v>
      </c>
      <c r="H234" s="10">
        <v>167</v>
      </c>
      <c r="I234" s="16">
        <f>H234/24*F234/16*6</f>
        <v>167</v>
      </c>
      <c r="J234" s="24">
        <f>I234</f>
        <v>167</v>
      </c>
    </row>
    <row r="235" spans="1:10">
      <c r="A235" s="61">
        <v>80</v>
      </c>
      <c r="B235" s="46" t="s">
        <v>184</v>
      </c>
      <c r="C235" s="7" t="s">
        <v>136</v>
      </c>
      <c r="D235" s="3" t="s">
        <v>15</v>
      </c>
      <c r="E235" s="3">
        <v>8</v>
      </c>
      <c r="F235" s="4">
        <v>10</v>
      </c>
      <c r="G235" s="7" t="s">
        <v>100</v>
      </c>
      <c r="H235" s="3">
        <v>8</v>
      </c>
      <c r="I235" s="15">
        <f>F235*H235</f>
        <v>80</v>
      </c>
      <c r="J235" s="57">
        <f>SUM(I235:I237)</f>
        <v>130.3111111111111</v>
      </c>
    </row>
    <row r="236" spans="1:10">
      <c r="A236" s="49"/>
      <c r="B236" s="48"/>
      <c r="C236" s="7" t="s">
        <v>202</v>
      </c>
      <c r="D236" s="3" t="s">
        <v>15</v>
      </c>
      <c r="E236" s="3">
        <v>8</v>
      </c>
      <c r="F236" s="4">
        <v>8</v>
      </c>
      <c r="G236" s="7" t="s">
        <v>100</v>
      </c>
      <c r="H236" s="3">
        <v>1</v>
      </c>
      <c r="I236" s="15">
        <f>F236*H236</f>
        <v>8</v>
      </c>
      <c r="J236" s="58"/>
    </row>
    <row r="237" spans="1:10">
      <c r="A237" s="49"/>
      <c r="B237" s="48"/>
      <c r="C237" s="7" t="s">
        <v>99</v>
      </c>
      <c r="D237" s="3" t="s">
        <v>15</v>
      </c>
      <c r="E237" s="3">
        <v>2</v>
      </c>
      <c r="F237" s="4">
        <v>48</v>
      </c>
      <c r="G237" s="7" t="s">
        <v>100</v>
      </c>
      <c r="H237" s="3">
        <v>119</v>
      </c>
      <c r="I237" s="16">
        <f>H237/45*F237/3</f>
        <v>42.31111111111111</v>
      </c>
      <c r="J237" s="58"/>
    </row>
    <row r="238" spans="1:10">
      <c r="A238" s="14">
        <v>81</v>
      </c>
      <c r="B238" s="34" t="s">
        <v>166</v>
      </c>
      <c r="C238" s="9" t="s">
        <v>74</v>
      </c>
      <c r="D238" s="3" t="s">
        <v>15</v>
      </c>
      <c r="E238" s="3">
        <v>9</v>
      </c>
      <c r="F238" s="4">
        <v>10</v>
      </c>
      <c r="G238" s="7" t="s">
        <v>75</v>
      </c>
      <c r="H238" s="3">
        <v>3</v>
      </c>
      <c r="I238" s="18">
        <f>F238*H238</f>
        <v>30</v>
      </c>
      <c r="J238" s="24">
        <f>I238</f>
        <v>30</v>
      </c>
    </row>
    <row r="239" spans="1:10">
      <c r="A239" s="61">
        <v>82</v>
      </c>
      <c r="B239" s="46" t="s">
        <v>167</v>
      </c>
      <c r="C239" s="9" t="s">
        <v>74</v>
      </c>
      <c r="D239" s="3" t="s">
        <v>15</v>
      </c>
      <c r="E239" s="3">
        <v>9</v>
      </c>
      <c r="F239" s="4">
        <v>10</v>
      </c>
      <c r="G239" s="7" t="s">
        <v>75</v>
      </c>
      <c r="H239" s="3">
        <v>2</v>
      </c>
      <c r="I239" s="18">
        <f>F239*H239</f>
        <v>20</v>
      </c>
      <c r="J239" s="57">
        <f>SUM(I239:I240)</f>
        <v>28.996000000000002</v>
      </c>
    </row>
    <row r="240" spans="1:10">
      <c r="A240" s="50"/>
      <c r="B240" s="47"/>
      <c r="C240" s="7" t="s">
        <v>110</v>
      </c>
      <c r="D240" s="3" t="s">
        <v>15</v>
      </c>
      <c r="E240" s="3">
        <v>2</v>
      </c>
      <c r="F240" s="4">
        <v>36</v>
      </c>
      <c r="G240" s="7" t="s">
        <v>72</v>
      </c>
      <c r="H240" s="3">
        <v>166</v>
      </c>
      <c r="I240" s="15">
        <f>F240*1.3*((H240/45-1)*0.2+1)/16*2</f>
        <v>8.9960000000000022</v>
      </c>
      <c r="J240" s="59"/>
    </row>
    <row r="241" spans="1:10" ht="135">
      <c r="A241" s="14">
        <v>83</v>
      </c>
      <c r="B241" s="34" t="s">
        <v>173</v>
      </c>
      <c r="C241" s="12" t="s">
        <v>134</v>
      </c>
      <c r="D241" s="10" t="s">
        <v>15</v>
      </c>
      <c r="E241" s="10">
        <v>1</v>
      </c>
      <c r="F241" s="6">
        <v>32</v>
      </c>
      <c r="G241" s="12" t="s">
        <v>123</v>
      </c>
      <c r="H241" s="3">
        <v>1524</v>
      </c>
      <c r="I241" s="17">
        <f>0.015*0.4*F241*H241</f>
        <v>292.608</v>
      </c>
      <c r="J241" s="24">
        <f>SUM(I241)</f>
        <v>292.608</v>
      </c>
    </row>
    <row r="242" spans="1:10">
      <c r="A242" s="14">
        <v>84</v>
      </c>
      <c r="B242" s="34" t="s">
        <v>168</v>
      </c>
      <c r="C242" s="7" t="s">
        <v>136</v>
      </c>
      <c r="D242" s="3" t="s">
        <v>15</v>
      </c>
      <c r="E242" s="3">
        <v>8</v>
      </c>
      <c r="F242" s="4">
        <v>10</v>
      </c>
      <c r="G242" s="7" t="s">
        <v>101</v>
      </c>
      <c r="H242" s="3">
        <v>7</v>
      </c>
      <c r="I242" s="15">
        <f>F242*H242</f>
        <v>70</v>
      </c>
      <c r="J242" s="24">
        <f>I242</f>
        <v>70</v>
      </c>
    </row>
    <row r="243" spans="1:10">
      <c r="A243" s="61">
        <v>85</v>
      </c>
      <c r="B243" s="43" t="s">
        <v>95</v>
      </c>
      <c r="C243" s="7" t="s">
        <v>106</v>
      </c>
      <c r="D243" s="3" t="s">
        <v>15</v>
      </c>
      <c r="E243" s="3">
        <v>2</v>
      </c>
      <c r="F243" s="4">
        <v>36</v>
      </c>
      <c r="G243" s="7" t="s">
        <v>114</v>
      </c>
      <c r="H243" s="3">
        <v>81</v>
      </c>
      <c r="I243" s="15">
        <f t="shared" si="2"/>
        <v>54.288000000000011</v>
      </c>
      <c r="J243" s="57">
        <f>SUM(I243:I245)</f>
        <v>154.92481592039803</v>
      </c>
    </row>
    <row r="244" spans="1:10">
      <c r="A244" s="49"/>
      <c r="B244" s="44"/>
      <c r="C244" s="7" t="s">
        <v>129</v>
      </c>
      <c r="D244" s="3" t="s">
        <v>15</v>
      </c>
      <c r="E244" s="3">
        <v>8</v>
      </c>
      <c r="F244" s="4">
        <v>10</v>
      </c>
      <c r="G244" s="7" t="s">
        <v>101</v>
      </c>
      <c r="H244" s="3">
        <v>4</v>
      </c>
      <c r="I244" s="15">
        <f>F244*H244</f>
        <v>40</v>
      </c>
      <c r="J244" s="58"/>
    </row>
    <row r="245" spans="1:10" ht="33.75">
      <c r="A245" s="50"/>
      <c r="B245" s="45"/>
      <c r="C245" s="12" t="s">
        <v>66</v>
      </c>
      <c r="D245" s="10" t="s">
        <v>15</v>
      </c>
      <c r="E245" s="3">
        <v>1</v>
      </c>
      <c r="F245" s="4">
        <v>32</v>
      </c>
      <c r="G245" s="7" t="s">
        <v>118</v>
      </c>
      <c r="H245" s="3">
        <v>277</v>
      </c>
      <c r="I245" s="16">
        <f>H245/12*F245*11/134</f>
        <v>60.636815920398007</v>
      </c>
      <c r="J245" s="59"/>
    </row>
    <row r="246" spans="1:10">
      <c r="A246" s="14">
        <v>86</v>
      </c>
      <c r="B246" s="25" t="s">
        <v>135</v>
      </c>
      <c r="C246" s="9" t="s">
        <v>74</v>
      </c>
      <c r="D246" s="3" t="s">
        <v>15</v>
      </c>
      <c r="E246" s="3">
        <v>9</v>
      </c>
      <c r="F246" s="4">
        <v>10</v>
      </c>
      <c r="G246" s="7" t="s">
        <v>75</v>
      </c>
      <c r="H246" s="3">
        <v>3</v>
      </c>
      <c r="I246" s="18">
        <f>F246*H246</f>
        <v>30</v>
      </c>
      <c r="J246" s="24">
        <f>I246</f>
        <v>30</v>
      </c>
    </row>
    <row r="247" spans="1:10">
      <c r="I247" s="40"/>
      <c r="J247" s="40"/>
    </row>
  </sheetData>
  <mergeCells count="202">
    <mergeCell ref="J75:J76"/>
    <mergeCell ref="A31:A32"/>
    <mergeCell ref="J31:J32"/>
    <mergeCell ref="B172:B173"/>
    <mergeCell ref="J172:J173"/>
    <mergeCell ref="A239:A240"/>
    <mergeCell ref="A243:A245"/>
    <mergeCell ref="J55:J57"/>
    <mergeCell ref="J135:J136"/>
    <mergeCell ref="J226:J228"/>
    <mergeCell ref="A211:A212"/>
    <mergeCell ref="A213:A216"/>
    <mergeCell ref="A60:A63"/>
    <mergeCell ref="A217:A221"/>
    <mergeCell ref="A222:A223"/>
    <mergeCell ref="A224:A225"/>
    <mergeCell ref="A226:A228"/>
    <mergeCell ref="A229:A233"/>
    <mergeCell ref="A235:A237"/>
    <mergeCell ref="A181:A184"/>
    <mergeCell ref="A186:A187"/>
    <mergeCell ref="A188:A190"/>
    <mergeCell ref="A191:A195"/>
    <mergeCell ref="A197:A199"/>
    <mergeCell ref="A108:A112"/>
    <mergeCell ref="A115:A118"/>
    <mergeCell ref="A209:A210"/>
    <mergeCell ref="A147:A149"/>
    <mergeCell ref="A150:A153"/>
    <mergeCell ref="A154:A157"/>
    <mergeCell ref="A158:A160"/>
    <mergeCell ref="A161:A166"/>
    <mergeCell ref="A174:A175"/>
    <mergeCell ref="A177:A180"/>
    <mergeCell ref="A167:A171"/>
    <mergeCell ref="A200:A201"/>
    <mergeCell ref="A202:A203"/>
    <mergeCell ref="A204:A207"/>
    <mergeCell ref="A119:A123"/>
    <mergeCell ref="A125:A128"/>
    <mergeCell ref="A130:A132"/>
    <mergeCell ref="A135:A136"/>
    <mergeCell ref="A137:A140"/>
    <mergeCell ref="A141:A142"/>
    <mergeCell ref="A143:A146"/>
    <mergeCell ref="A172:A173"/>
    <mergeCell ref="A64:A65"/>
    <mergeCell ref="A67:A72"/>
    <mergeCell ref="A73:A74"/>
    <mergeCell ref="A77:A81"/>
    <mergeCell ref="A82:A84"/>
    <mergeCell ref="A85:A90"/>
    <mergeCell ref="A91:A96"/>
    <mergeCell ref="A97:A101"/>
    <mergeCell ref="A102:A107"/>
    <mergeCell ref="A75:A76"/>
    <mergeCell ref="J235:J237"/>
    <mergeCell ref="J239:J240"/>
    <mergeCell ref="J243:J245"/>
    <mergeCell ref="J217:J221"/>
    <mergeCell ref="J222:J223"/>
    <mergeCell ref="J224:J225"/>
    <mergeCell ref="J229:J233"/>
    <mergeCell ref="A10:A13"/>
    <mergeCell ref="A14:A16"/>
    <mergeCell ref="A17:A19"/>
    <mergeCell ref="A20:A21"/>
    <mergeCell ref="A22:A24"/>
    <mergeCell ref="A25:A28"/>
    <mergeCell ref="B10:B13"/>
    <mergeCell ref="A29:A30"/>
    <mergeCell ref="A33:A34"/>
    <mergeCell ref="B31:B32"/>
    <mergeCell ref="A36:A38"/>
    <mergeCell ref="A39:A40"/>
    <mergeCell ref="A41:A43"/>
    <mergeCell ref="A46:A48"/>
    <mergeCell ref="A49:A54"/>
    <mergeCell ref="A55:A57"/>
    <mergeCell ref="A58:A59"/>
    <mergeCell ref="J204:J207"/>
    <mergeCell ref="J209:J210"/>
    <mergeCell ref="J211:J212"/>
    <mergeCell ref="J213:J216"/>
    <mergeCell ref="J60:J63"/>
    <mergeCell ref="J177:J180"/>
    <mergeCell ref="J181:J184"/>
    <mergeCell ref="J186:J187"/>
    <mergeCell ref="J191:J195"/>
    <mergeCell ref="J197:J199"/>
    <mergeCell ref="J188:J190"/>
    <mergeCell ref="J200:J201"/>
    <mergeCell ref="J202:J203"/>
    <mergeCell ref="J141:J142"/>
    <mergeCell ref="J143:J146"/>
    <mergeCell ref="J67:J72"/>
    <mergeCell ref="J73:J74"/>
    <mergeCell ref="J77:J81"/>
    <mergeCell ref="J82:J84"/>
    <mergeCell ref="J85:J90"/>
    <mergeCell ref="J102:J107"/>
    <mergeCell ref="J108:J112"/>
    <mergeCell ref="J115:J118"/>
    <mergeCell ref="J64:J65"/>
    <mergeCell ref="B46:B48"/>
    <mergeCell ref="B67:B72"/>
    <mergeCell ref="B6:B9"/>
    <mergeCell ref="B141:B142"/>
    <mergeCell ref="J4:J5"/>
    <mergeCell ref="J6:J9"/>
    <mergeCell ref="J10:J13"/>
    <mergeCell ref="J14:J16"/>
    <mergeCell ref="J20:J21"/>
    <mergeCell ref="J22:J24"/>
    <mergeCell ref="J29:J30"/>
    <mergeCell ref="J33:J34"/>
    <mergeCell ref="J36:J38"/>
    <mergeCell ref="J39:J40"/>
    <mergeCell ref="J46:J48"/>
    <mergeCell ref="J130:J132"/>
    <mergeCell ref="B91:B96"/>
    <mergeCell ref="J91:J96"/>
    <mergeCell ref="J97:J101"/>
    <mergeCell ref="J119:J123"/>
    <mergeCell ref="J125:J128"/>
    <mergeCell ref="J137:J140"/>
    <mergeCell ref="B14:B16"/>
    <mergeCell ref="B64:B65"/>
    <mergeCell ref="B60:B63"/>
    <mergeCell ref="B204:B207"/>
    <mergeCell ref="B108:B112"/>
    <mergeCell ref="B102:B107"/>
    <mergeCell ref="B97:B101"/>
    <mergeCell ref="B137:B140"/>
    <mergeCell ref="B143:B146"/>
    <mergeCell ref="B119:B123"/>
    <mergeCell ref="B85:B90"/>
    <mergeCell ref="B77:B81"/>
    <mergeCell ref="B73:B74"/>
    <mergeCell ref="B154:B157"/>
    <mergeCell ref="B181:B184"/>
    <mergeCell ref="B188:B190"/>
    <mergeCell ref="B197:B199"/>
    <mergeCell ref="B75:B76"/>
    <mergeCell ref="J147:J149"/>
    <mergeCell ref="B174:B175"/>
    <mergeCell ref="B158:B160"/>
    <mergeCell ref="J150:J153"/>
    <mergeCell ref="J154:J157"/>
    <mergeCell ref="J158:J160"/>
    <mergeCell ref="J161:J166"/>
    <mergeCell ref="J174:J175"/>
    <mergeCell ref="B161:B166"/>
    <mergeCell ref="J167:J171"/>
    <mergeCell ref="B147:B149"/>
    <mergeCell ref="A1:K1"/>
    <mergeCell ref="A2:D2"/>
    <mergeCell ref="E2:G2"/>
    <mergeCell ref="H2:K2"/>
    <mergeCell ref="B4:B5"/>
    <mergeCell ref="B49:B54"/>
    <mergeCell ref="B58:B59"/>
    <mergeCell ref="B41:B43"/>
    <mergeCell ref="J41:J43"/>
    <mergeCell ref="B29:B30"/>
    <mergeCell ref="B33:B34"/>
    <mergeCell ref="B36:B38"/>
    <mergeCell ref="B39:B40"/>
    <mergeCell ref="B17:B19"/>
    <mergeCell ref="J17:J19"/>
    <mergeCell ref="B22:B24"/>
    <mergeCell ref="B20:B21"/>
    <mergeCell ref="J49:J54"/>
    <mergeCell ref="J58:J59"/>
    <mergeCell ref="B55:B57"/>
    <mergeCell ref="B25:B28"/>
    <mergeCell ref="J25:J28"/>
    <mergeCell ref="A4:A5"/>
    <mergeCell ref="A6:A9"/>
    <mergeCell ref="B243:B245"/>
    <mergeCell ref="B150:B153"/>
    <mergeCell ref="B191:B195"/>
    <mergeCell ref="B115:B118"/>
    <mergeCell ref="B186:B187"/>
    <mergeCell ref="B130:B132"/>
    <mergeCell ref="B82:B84"/>
    <mergeCell ref="B177:B180"/>
    <mergeCell ref="B200:B201"/>
    <mergeCell ref="B209:B210"/>
    <mergeCell ref="B211:B212"/>
    <mergeCell ref="B202:B203"/>
    <mergeCell ref="B239:B240"/>
    <mergeCell ref="B135:B136"/>
    <mergeCell ref="B226:B228"/>
    <mergeCell ref="B167:B171"/>
    <mergeCell ref="B125:B128"/>
    <mergeCell ref="B235:B237"/>
    <mergeCell ref="B229:B233"/>
    <mergeCell ref="B222:B223"/>
    <mergeCell ref="B217:B221"/>
    <mergeCell ref="B224:B225"/>
    <mergeCell ref="B213:B21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刘振波</dc:creator>
  <cp:lastModifiedBy>刘振波</cp:lastModifiedBy>
  <cp:lastPrinted>2013-07-05T06:20:55Z</cp:lastPrinted>
  <dcterms:created xsi:type="dcterms:W3CDTF">2013-05-23T06:16:37Z</dcterms:created>
  <dcterms:modified xsi:type="dcterms:W3CDTF">2013-07-05T08:18:00Z</dcterms:modified>
</cp:coreProperties>
</file>